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pound Discoverer\Desktop\Andrea\"/>
    </mc:Choice>
  </mc:AlternateContent>
  <xr:revisionPtr revIDLastSave="0" documentId="13_ncr:1_{FE36B02A-B162-45EA-8233-1376B36BFD30}" xr6:coauthVersionLast="44" xr6:coauthVersionMax="44" xr10:uidLastSave="{00000000-0000-0000-0000-000000000000}"/>
  <bookViews>
    <workbookView xWindow="-120" yWindow="-120" windowWidth="29040" windowHeight="15840" activeTab="4" xr2:uid="{00000000-000D-0000-FFFF-FFFF00000000}"/>
  </bookViews>
  <sheets>
    <sheet name="Flavonoids" sheetId="2" r:id="rId1"/>
    <sheet name="Phenolic Acids" sheetId="6" r:id="rId2"/>
    <sheet name="Ellagitannins" sheetId="4" r:id="rId3"/>
    <sheet name="Proanthocyanidins" sheetId="5" r:id="rId4"/>
    <sheet name="Other compounds" sheetId="7" r:id="rId5"/>
    <sheet name="Graphs" sheetId="9" r:id="rId6"/>
  </sheets>
  <definedNames>
    <definedName name="_xlnm._FilterDatabase" localSheetId="2" hidden="1">Ellagitannins!$B$1:$J$48</definedName>
    <definedName name="_xlnm._FilterDatabase" localSheetId="0" hidden="1">Flavonoids!$B$1:$K$20</definedName>
    <definedName name="_xlnm._FilterDatabase" localSheetId="4" hidden="1">'Other compounds'!$B$1:$J$18</definedName>
    <definedName name="_xlnm._FilterDatabase" localSheetId="3" hidden="1">Proanthocyanidins!$B$1:$J$45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" i="7" l="1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2" i="7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2" i="5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" i="4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" i="6"/>
  <c r="I3" i="2" l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" i="2"/>
  <c r="G9" i="7" l="1"/>
  <c r="B7" i="9" l="1"/>
  <c r="C7" i="9"/>
  <c r="D5" i="9" s="1"/>
  <c r="G16" i="7"/>
  <c r="G6" i="7"/>
  <c r="G12" i="7"/>
  <c r="G4" i="7"/>
  <c r="G13" i="7"/>
  <c r="G13" i="2"/>
  <c r="G10" i="2"/>
  <c r="D2" i="9" l="1"/>
  <c r="D3" i="9"/>
  <c r="D4" i="9"/>
  <c r="D6" i="9"/>
</calcChain>
</file>

<file path=xl/sharedStrings.xml><?xml version="1.0" encoding="utf-8"?>
<sst xmlns="http://schemas.openxmlformats.org/spreadsheetml/2006/main" count="530" uniqueCount="219">
  <si>
    <t>Name</t>
  </si>
  <si>
    <t>Formula</t>
  </si>
  <si>
    <t>Molecular Weight</t>
  </si>
  <si>
    <t>RT [min]</t>
  </si>
  <si>
    <t>Adduct</t>
  </si>
  <si>
    <t>Experimental m/z</t>
  </si>
  <si>
    <t>Area</t>
  </si>
  <si>
    <t>(epi)Gallocatechin</t>
  </si>
  <si>
    <t>Confirming peak(s)</t>
  </si>
  <si>
    <t>Catechin</t>
  </si>
  <si>
    <t>Dihydroxybenzoyl (epi)Catechin</t>
  </si>
  <si>
    <t>(epi)Catechin O-hexoside</t>
  </si>
  <si>
    <t>Oxalyl (epi)Catechin</t>
  </si>
  <si>
    <t>(epi)Gallocatechin gallate</t>
  </si>
  <si>
    <t>(epi)Catechin O-dihexoside</t>
  </si>
  <si>
    <t>(epi)Gallocatechin O-dihexoside</t>
  </si>
  <si>
    <t>(epi)Gallocatechin O-hexoside</t>
  </si>
  <si>
    <t>Epicatechin</t>
  </si>
  <si>
    <t>ID</t>
  </si>
  <si>
    <t>b-Proanthocyanidin dimer (galcat-cat)</t>
  </si>
  <si>
    <t>a-Prodelphinidin dimer (galcat-galcat)</t>
  </si>
  <si>
    <t>b-Prodelphinidin dimer (galcat-galcat)</t>
  </si>
  <si>
    <t>Digalloyl hexose</t>
  </si>
  <si>
    <t>Castalin</t>
  </si>
  <si>
    <t>Galloyl-hexahydroxydiphenoyl-hexose</t>
  </si>
  <si>
    <t>Pedunculagin</t>
  </si>
  <si>
    <t>Digalloyl-hexahydroxydiphenoyl-hexose</t>
  </si>
  <si>
    <t>b-Procyanidin trimer (cat-cat-cat)</t>
  </si>
  <si>
    <t>b-Proanthocyanidin trimer (galcat-cat-cat)</t>
  </si>
  <si>
    <t>b-Proanthocyanidin trimer (galcat-galcat-cat)</t>
  </si>
  <si>
    <t>b-Prodelphinidin trimer (galcat-galcat-galcat)</t>
  </si>
  <si>
    <t>Castalagin</t>
  </si>
  <si>
    <t>Geraniin</t>
  </si>
  <si>
    <t>b-Proanthocyanidin trimer (galcat-galcat-cat) gallate</t>
  </si>
  <si>
    <t>b-Prodelphinidin trimer (galcat-galcat-galcat) gallate</t>
  </si>
  <si>
    <t>b-Proanthocyanidin tetramer (cat-cat-galcat-cat) gallate</t>
  </si>
  <si>
    <t>Caffeic acid dicarboxylic</t>
  </si>
  <si>
    <t>Galloyl hexose</t>
  </si>
  <si>
    <t>Methylgallic acid</t>
  </si>
  <si>
    <t>Gallic acid</t>
  </si>
  <si>
    <t>Succinyl gallic acid</t>
  </si>
  <si>
    <t>Dihydroxybenzoic acid</t>
  </si>
  <si>
    <t>Methyl-dihydroxybenzoic acid</t>
  </si>
  <si>
    <t>Dihydroxybenzoyl hexose</t>
  </si>
  <si>
    <t>Caffeoyl Dihydroxybenzoic acid</t>
  </si>
  <si>
    <t>Oxalyl coumaric acid</t>
  </si>
  <si>
    <t>Formyl dihydroxybenzoic acid</t>
  </si>
  <si>
    <t>Malonyl dihydroxybenzoic acid</t>
  </si>
  <si>
    <t>Acetyl gallic acid</t>
  </si>
  <si>
    <t>Caffeoyl hexose</t>
  </si>
  <si>
    <t>Ellagic acid</t>
  </si>
  <si>
    <t>Coumaroyl hexose</t>
  </si>
  <si>
    <t>Feruloyl hexose</t>
  </si>
  <si>
    <t>Oxalyl caffeic acid</t>
  </si>
  <si>
    <t>Kynurenic acid</t>
  </si>
  <si>
    <t>Xanthurenic acid</t>
  </si>
  <si>
    <t>N-Acetyldopamine</t>
  </si>
  <si>
    <t>Indole-3-pyruvic acid</t>
  </si>
  <si>
    <t>5-Hydroxy-4a,8-dimethyl-3-methyleneoctahydroazuleno[6,5-b]furan-2,6(3H,4H)-dione</t>
  </si>
  <si>
    <t>Asperulosidic acid</t>
  </si>
  <si>
    <t>Suberic acid</t>
  </si>
  <si>
    <t>Azelaic acid</t>
  </si>
  <si>
    <t>Pantothenic acid</t>
  </si>
  <si>
    <t>Guanosine</t>
  </si>
  <si>
    <t>Flavonoids</t>
  </si>
  <si>
    <t>Phenolic acids</t>
  </si>
  <si>
    <t>Ellagitannins</t>
  </si>
  <si>
    <t xml:space="preserve">Proanthocyanidins </t>
  </si>
  <si>
    <t>Others</t>
  </si>
  <si>
    <t>Number of identifications</t>
  </si>
  <si>
    <t>Total Area</t>
  </si>
  <si>
    <t>Class</t>
  </si>
  <si>
    <t>% Area</t>
  </si>
  <si>
    <t>Hydroxymandelic acid</t>
  </si>
  <si>
    <t>Phenylalanine</t>
  </si>
  <si>
    <t>Kynurenine</t>
  </si>
  <si>
    <t>Major Fragments</t>
  </si>
  <si>
    <t>577.1334, 451.1032, 425.0874, 407.0772, 289.0720, 287.0568, 245.0828, 137.0244, 125.0244</t>
  </si>
  <si>
    <t>427.1047, 409.0926, 291.0875, 289.0724, 163.0394, 139.0394, 127.0393, 123.0444</t>
  </si>
  <si>
    <t>865.2015, 713.1520, 577.1334, 575.1216, 451.1032, 425.0874, 407.0772, 289.0720, 287.0562, 245.0828, 137.0244, 125.0244</t>
  </si>
  <si>
    <t>715.1691, 579.2033, 577.1335, 427.1047, 409.0926, 291.0875, 289.0724, 163.0394, 139.0394, 127.0393, 123.0444</t>
  </si>
  <si>
    <t>Procyanidin B1</t>
  </si>
  <si>
    <t>169.0136, 168.0065, 149.9958, 125.0245</t>
  </si>
  <si>
    <t>153.0196, 109.0299, 108.0217</t>
  </si>
  <si>
    <t>629.1715; 467.1190; 305.0667; 261.0766; 137.0245; 125.0244; 109.0295</t>
  </si>
  <si>
    <t>467.1190; 305.0667; 261.0766; 137.0245; 125.0244; 109.0295</t>
  </si>
  <si>
    <t>305.0667; 261.0766; 137.0245; 125.0244; 109.0295</t>
  </si>
  <si>
    <t>289.0719; 245.0817; 137.0245; 125.0244; 109.0295</t>
  </si>
  <si>
    <t>613.1777; 451.1250; 289.0719; 245.0817; 137.0245; 125.0244; 109.0295</t>
  </si>
  <si>
    <t>451.1250; 289.0719; 245.0817; 137.0245; 125.0244; 109.0295</t>
  </si>
  <si>
    <t>305.0667; 261.0766; 169.0136; 137.0245; 125.0244; 109.0295</t>
  </si>
  <si>
    <t>361.0572; 343.0455; 317.0668; 289.0719; 245.0817; 137.0245; 125.0244; 109.0295</t>
  </si>
  <si>
    <t>183.0297; 165.0192; 139.0400</t>
  </si>
  <si>
    <t>167.0348; 149.0243; 123.0451</t>
  </si>
  <si>
    <t>223.0248; 179.0356; 135.0453</t>
  </si>
  <si>
    <t>235.0246; 209.0453; 191.0349; 163.0399; 119.0501</t>
  </si>
  <si>
    <t>181.0147; 137.0243; 109.0294</t>
  </si>
  <si>
    <t>307.0821; 289.0708; 265.0712; 181.0498; 163.0392; 139.0392</t>
  </si>
  <si>
    <t>291.0870; 273.0768; 165.0551; 147.0445; 139.0394; 123.0444</t>
  </si>
  <si>
    <t>291.0870; 273.0768; 165.0551; 147.0445; 139.0394; 123.0445</t>
  </si>
  <si>
    <t>409.0925; 287.0557; 165.0551; 147.0445; 139.0394; 123.0445</t>
  </si>
  <si>
    <t>239.0196153.0196, 109.0299, 108.0217</t>
  </si>
  <si>
    <t>211.0249; 169.0140; 167.0348; 125.0245</t>
  </si>
  <si>
    <t>269.0301; 225.0402; 181.0502; 169.0140; 163.0399; 137.0243; 125.0242</t>
  </si>
  <si>
    <t>235.0246; 191.0349; 163.0400; 119.0502</t>
  </si>
  <si>
    <t>251.0196; 207.0298; 179.0356; 135.0453</t>
  </si>
  <si>
    <t>179.0561; 179.0356; 135.0453</t>
  </si>
  <si>
    <t>179.0561; 163.0402; 119.0503; 91.0550</t>
  </si>
  <si>
    <t>193.0507; 178.0268; 134.0373</t>
  </si>
  <si>
    <t>300.9991; 229.0140; 201.0190</t>
  </si>
  <si>
    <t>897.1837; 729.1429; 711.1351; 593.1295; 407.0767; 303.0510; 289.0719; 243.0297; 177.0191; 125.0243</t>
  </si>
  <si>
    <t>711.1351; 593.1295; 407.0767; 303.0510; 289.0719; 243.0297; 177.0191; 169.0143; 125.0243</t>
  </si>
  <si>
    <t>783.0686; 765.0568; 721.0671; 703.0566; 659.0696; 481.0615; 343.0093; 315.0143; 300.09998; 299.0196</t>
  </si>
  <si>
    <t>633.0736; 481.0641; 300.9991; 275.0198; 169.0141; 125.0425</t>
  </si>
  <si>
    <t>483.0779; 331.0668; 313.0565; 169.0141; 125.0425</t>
  </si>
  <si>
    <t>881.1945; 695.1404; 577.1325; 407.0775; 303.0510; 289.0719; 287.0565; 243.0297; 177.0191; 125.02431</t>
  </si>
  <si>
    <t>745.1335; 727.1287; 609.1231; 423.0726; 305.0676; 303.0510; 243.0297; 177.0191; 125.0243</t>
  </si>
  <si>
    <t>609.1231; 423.0726; 305.0676; 303.0510; 243.0297; 177.0191; 125.0243</t>
  </si>
  <si>
    <t>933.0635; 915.0530; 871.0659; 613.0488; 569.0576; 467.0256; 300.9989; 243.0400; 229.0143; 203.0352; 125.0243</t>
  </si>
  <si>
    <t>593.1297; 425.0879; 407.0769; 303.0510; 289.0719; 287.0565; 243.0297; 177.0191; 125.02431</t>
  </si>
  <si>
    <t>907.0857; 783.0674; 605.0765; 300.9991; 275.0199; 229.0143; 169.0141; 125.0425</t>
  </si>
  <si>
    <t>607.1123; 545.1081; 481.0780; 439.0662; 305.0672; 303.0509; 301.0358; 177.0191; 125.0243</t>
  </si>
  <si>
    <t>300.9991; 275.0199; 229.0143; 169.0141; 125.0425</t>
  </si>
  <si>
    <t>609.1231; 423.0726; 305.0676; 303.0510; 243.0297; 177.0191; 169.0124; 125.0243</t>
  </si>
  <si>
    <t>b-Proanthocyanidin tetramer (galcat-galcat-cat-cat)</t>
  </si>
  <si>
    <t xml:space="preserve"> 695.1404; 593.1317; 577.1325; 407.0775; 303.0510; 289.0719; 287.0565; 243.0297; 177.0191; 125.02431</t>
  </si>
  <si>
    <t>591.1161; 407.0775; 303.0487; 289.0720, 287.0562, 245.0828, 177.0194; 169.0145; 137.0244, 125.0244</t>
  </si>
  <si>
    <t>785.0844; 633.0693; 483.0764; 300.9991; 275.0198; 169.0141; 125.0425</t>
  </si>
  <si>
    <t>731.1646; 713.1458; 595.1454; 443.0991; 441.0830; 425.0879; 423.0714; 305.0662; 291.0870; 287.0558; 179.0343; 151.0394; 139.0394; 127.0393; 123.0444</t>
  </si>
  <si>
    <t>443.0991; 425.0879; 307.0818; 305.0662; 287.0558; 179.0343; 151.0394; 139.0394; 127.0393; 123.0444</t>
  </si>
  <si>
    <t>747.1605; 729.1409; 611.1382; 443.0991; 425.0879; 307.0818; 305.0662; 287.0558; 179.0343; 151.0394; 139.0394; 127.0393; 123.0444</t>
  </si>
  <si>
    <t>443.0991; 425.0879; 305.0662; 291.0867; 287.0558; 179.0343; 151.0394; 139.0394; 127.0393; 123.0444</t>
  </si>
  <si>
    <t>731.1556; 713.1484; 609.1260; 595.1473; 443.0991; 425.0879; 305.0662; 291.0870; 287.0558; 179.0343; 151.0394; 139.0394; 127.0393; 123.0444</t>
  </si>
  <si>
    <t>935.0764; 917.0750; 633.0756; 535.0520; 495.0203; 469.0413; 439.0303; 303.0141; 277.0335; 259.0237; 231.0291</t>
  </si>
  <si>
    <t>465.0671; 447.0561; 303.0141; 277.0335; 259.0237; 231.0291</t>
  </si>
  <si>
    <t>282.0842; 150.0420; 133.0155</t>
  </si>
  <si>
    <t>164.0716; 147.0451; 91.0549; 72.0086</t>
  </si>
  <si>
    <t>218.1033; 146.0822; 88.0400; 71.0497</t>
  </si>
  <si>
    <t>167.0348; 123.0452</t>
  </si>
  <si>
    <t>Hydroxyphenyllactic acid</t>
  </si>
  <si>
    <t>181.0506; 163.0400; 135.04515; 119.0502; 72.9926</t>
  </si>
  <si>
    <t>N-Acetylvaline</t>
  </si>
  <si>
    <t>158.0821; 116.0716</t>
  </si>
  <si>
    <t>188.0352; 144.0454</t>
  </si>
  <si>
    <t>173.0817; 129.0920; 111.0815; 83.0499</t>
  </si>
  <si>
    <t>187.0974; 143.1077; 125.0971; 97.0657</t>
  </si>
  <si>
    <t>204.0655; 176.0713; 158.0605; 130.0655; 103.0545</t>
  </si>
  <si>
    <t>166.0865; 149.0598; 120.0808; 103.0544</t>
  </si>
  <si>
    <t>192.0659; 174.0553; 150.0553; 146.0604; 136.0760; 120.0446; 118.0654; 94.0654</t>
  </si>
  <si>
    <t>455.1173; 293.0639; 147.0440</t>
  </si>
  <si>
    <t>196.0973; 154.0866; 137.0601; 119.0495; 91.0544</t>
  </si>
  <si>
    <t>206.0452; 178.0503; 132.0448</t>
  </si>
  <si>
    <t>190.0503; 162.0553; 116.0497</t>
  </si>
  <si>
    <t>265.1442; 247.1335; 229.1226; 203.1074; 187.1125; 175.0760; 135.0809; 105.0702</t>
  </si>
  <si>
    <t>Calculated m/z</t>
  </si>
  <si>
    <t>Δmass (ppm)</t>
  </si>
  <si>
    <r>
      <t>C</t>
    </r>
    <r>
      <rPr>
        <vertAlign val="subscript"/>
        <sz val="11"/>
        <color rgb="FF000000"/>
        <rFont val="Arial Nova Light"/>
        <family val="2"/>
      </rPr>
      <t>27</t>
    </r>
    <r>
      <rPr>
        <sz val="11"/>
        <color rgb="FF000000"/>
        <rFont val="Arial Nova Light"/>
        <family val="2"/>
      </rPr>
      <t>H</t>
    </r>
    <r>
      <rPr>
        <vertAlign val="subscript"/>
        <sz val="11"/>
        <color rgb="FF000000"/>
        <rFont val="Arial Nova Light"/>
        <family val="2"/>
      </rPr>
      <t>34</t>
    </r>
    <r>
      <rPr>
        <sz val="11"/>
        <color rgb="FF000000"/>
        <rFont val="Arial Nova Light"/>
        <family val="2"/>
      </rPr>
      <t>O</t>
    </r>
    <r>
      <rPr>
        <vertAlign val="subscript"/>
        <sz val="11"/>
        <color rgb="FF000000"/>
        <rFont val="Arial Nova Light"/>
        <family val="2"/>
      </rPr>
      <t>17</t>
    </r>
  </si>
  <si>
    <r>
      <t>[M-H]</t>
    </r>
    <r>
      <rPr>
        <vertAlign val="superscript"/>
        <sz val="12"/>
        <color rgb="FF000000"/>
        <rFont val="Arial Nova Light"/>
        <family val="2"/>
      </rPr>
      <t>-</t>
    </r>
  </si>
  <si>
    <r>
      <t>C</t>
    </r>
    <r>
      <rPr>
        <vertAlign val="subscript"/>
        <sz val="11"/>
        <color rgb="FF000000"/>
        <rFont val="Arial Nova Light"/>
        <family val="2"/>
      </rPr>
      <t>21</t>
    </r>
    <r>
      <rPr>
        <sz val="11"/>
        <color rgb="FF000000"/>
        <rFont val="Arial Nova Light"/>
        <family val="2"/>
      </rPr>
      <t>H</t>
    </r>
    <r>
      <rPr>
        <vertAlign val="subscript"/>
        <sz val="11"/>
        <color rgb="FF000000"/>
        <rFont val="Arial Nova Light"/>
        <family val="2"/>
      </rPr>
      <t>24</t>
    </r>
    <r>
      <rPr>
        <sz val="11"/>
        <color rgb="FF000000"/>
        <rFont val="Arial Nova Light"/>
        <family val="2"/>
      </rPr>
      <t>O</t>
    </r>
    <r>
      <rPr>
        <vertAlign val="subscript"/>
        <sz val="11"/>
        <color rgb="FF000000"/>
        <rFont val="Arial Nova Light"/>
        <family val="2"/>
      </rPr>
      <t>12</t>
    </r>
  </si>
  <si>
    <r>
      <t>C</t>
    </r>
    <r>
      <rPr>
        <vertAlign val="subscript"/>
        <sz val="11"/>
        <color rgb="FF000000"/>
        <rFont val="Arial Nova Light"/>
        <family val="2"/>
      </rPr>
      <t>27</t>
    </r>
    <r>
      <rPr>
        <sz val="11"/>
        <color rgb="FF000000"/>
        <rFont val="Arial Nova Light"/>
        <family val="2"/>
      </rPr>
      <t>H</t>
    </r>
    <r>
      <rPr>
        <vertAlign val="subscript"/>
        <sz val="11"/>
        <color rgb="FF000000"/>
        <rFont val="Arial Nova Light"/>
        <family val="2"/>
      </rPr>
      <t>34</t>
    </r>
    <r>
      <rPr>
        <sz val="11"/>
        <color rgb="FF000000"/>
        <rFont val="Arial Nova Light"/>
        <family val="2"/>
      </rPr>
      <t>O</t>
    </r>
    <r>
      <rPr>
        <vertAlign val="subscript"/>
        <sz val="11"/>
        <color rgb="FF000000"/>
        <rFont val="Arial Nova Light"/>
        <family val="2"/>
      </rPr>
      <t>16</t>
    </r>
  </si>
  <si>
    <r>
      <t>C</t>
    </r>
    <r>
      <rPr>
        <vertAlign val="subscript"/>
        <sz val="11"/>
        <color rgb="FF000000"/>
        <rFont val="Arial Nova Light"/>
        <family val="2"/>
      </rPr>
      <t>15</t>
    </r>
    <r>
      <rPr>
        <sz val="11"/>
        <color rgb="FF000000"/>
        <rFont val="Arial Nova Light"/>
        <family val="2"/>
      </rPr>
      <t>H</t>
    </r>
    <r>
      <rPr>
        <vertAlign val="subscript"/>
        <sz val="11"/>
        <color rgb="FF000000"/>
        <rFont val="Arial Nova Light"/>
        <family val="2"/>
      </rPr>
      <t>14</t>
    </r>
    <r>
      <rPr>
        <sz val="11"/>
        <color rgb="FF000000"/>
        <rFont val="Arial Nova Light"/>
        <family val="2"/>
      </rPr>
      <t>O</t>
    </r>
    <r>
      <rPr>
        <vertAlign val="subscript"/>
        <sz val="11"/>
        <color rgb="FF000000"/>
        <rFont val="Arial Nova Light"/>
        <family val="2"/>
      </rPr>
      <t>7</t>
    </r>
  </si>
  <si>
    <r>
      <t>[M+H]</t>
    </r>
    <r>
      <rPr>
        <vertAlign val="superscript"/>
        <sz val="12"/>
        <color rgb="FF000000"/>
        <rFont val="Arial Nova Light"/>
        <family val="2"/>
      </rPr>
      <t>+</t>
    </r>
  </si>
  <si>
    <r>
      <t>C</t>
    </r>
    <r>
      <rPr>
        <vertAlign val="subscript"/>
        <sz val="11"/>
        <color rgb="FF000000"/>
        <rFont val="Arial Nova Light"/>
        <family val="2"/>
      </rPr>
      <t>21</t>
    </r>
    <r>
      <rPr>
        <sz val="11"/>
        <color rgb="FF000000"/>
        <rFont val="Arial Nova Light"/>
        <family val="2"/>
      </rPr>
      <t>H</t>
    </r>
    <r>
      <rPr>
        <vertAlign val="subscript"/>
        <sz val="11"/>
        <color rgb="FF000000"/>
        <rFont val="Arial Nova Light"/>
        <family val="2"/>
      </rPr>
      <t>24</t>
    </r>
    <r>
      <rPr>
        <sz val="11"/>
        <color rgb="FF000000"/>
        <rFont val="Arial Nova Light"/>
        <family val="2"/>
      </rPr>
      <t>O</t>
    </r>
    <r>
      <rPr>
        <vertAlign val="subscript"/>
        <sz val="11"/>
        <color rgb="FF000000"/>
        <rFont val="Arial Nova Light"/>
        <family val="2"/>
      </rPr>
      <t>11</t>
    </r>
  </si>
  <si>
    <r>
      <t>C</t>
    </r>
    <r>
      <rPr>
        <vertAlign val="subscript"/>
        <sz val="11"/>
        <color rgb="FF000000"/>
        <rFont val="Arial Nova Light"/>
        <family val="2"/>
      </rPr>
      <t>22</t>
    </r>
    <r>
      <rPr>
        <sz val="11"/>
        <color rgb="FF000000"/>
        <rFont val="Arial Nova Light"/>
        <family val="2"/>
      </rPr>
      <t>H</t>
    </r>
    <r>
      <rPr>
        <vertAlign val="subscript"/>
        <sz val="11"/>
        <color rgb="FF000000"/>
        <rFont val="Arial Nova Light"/>
        <family val="2"/>
      </rPr>
      <t>18</t>
    </r>
    <r>
      <rPr>
        <sz val="11"/>
        <color rgb="FF000000"/>
        <rFont val="Arial Nova Light"/>
        <family val="2"/>
      </rPr>
      <t>O</t>
    </r>
    <r>
      <rPr>
        <vertAlign val="subscript"/>
        <sz val="11"/>
        <color rgb="FF000000"/>
        <rFont val="Arial Nova Light"/>
        <family val="2"/>
      </rPr>
      <t>11</t>
    </r>
  </si>
  <si>
    <r>
      <t>C</t>
    </r>
    <r>
      <rPr>
        <vertAlign val="subscript"/>
        <sz val="11"/>
        <color rgb="FF000000"/>
        <rFont val="Arial Nova Light"/>
        <family val="2"/>
      </rPr>
      <t>22</t>
    </r>
    <r>
      <rPr>
        <sz val="11"/>
        <color rgb="FF000000"/>
        <rFont val="Arial Nova Light"/>
        <family val="2"/>
      </rPr>
      <t>H</t>
    </r>
    <r>
      <rPr>
        <vertAlign val="subscript"/>
        <sz val="11"/>
        <color rgb="FF000000"/>
        <rFont val="Arial Nova Light"/>
        <family val="2"/>
      </rPr>
      <t>18</t>
    </r>
    <r>
      <rPr>
        <sz val="11"/>
        <color rgb="FF000000"/>
        <rFont val="Arial Nova Light"/>
        <family val="2"/>
      </rPr>
      <t>O</t>
    </r>
    <r>
      <rPr>
        <vertAlign val="subscript"/>
        <sz val="11"/>
        <color rgb="FF000000"/>
        <rFont val="Arial Nova Light"/>
        <family val="2"/>
      </rPr>
      <t>9</t>
    </r>
  </si>
  <si>
    <r>
      <t>C</t>
    </r>
    <r>
      <rPr>
        <vertAlign val="subscript"/>
        <sz val="11"/>
        <color rgb="FF000000"/>
        <rFont val="Arial Nova Light"/>
        <family val="2"/>
      </rPr>
      <t>17</t>
    </r>
    <r>
      <rPr>
        <sz val="11"/>
        <color rgb="FF000000"/>
        <rFont val="Arial Nova Light"/>
        <family val="2"/>
      </rPr>
      <t>H</t>
    </r>
    <r>
      <rPr>
        <vertAlign val="subscript"/>
        <sz val="11"/>
        <color rgb="FF000000"/>
        <rFont val="Arial Nova Light"/>
        <family val="2"/>
      </rPr>
      <t>14</t>
    </r>
    <r>
      <rPr>
        <sz val="11"/>
        <color rgb="FF000000"/>
        <rFont val="Arial Nova Light"/>
        <family val="2"/>
      </rPr>
      <t>O</t>
    </r>
    <r>
      <rPr>
        <vertAlign val="subscript"/>
        <sz val="11"/>
        <color rgb="FF000000"/>
        <rFont val="Arial Nova Light"/>
        <family val="2"/>
      </rPr>
      <t>9</t>
    </r>
  </si>
  <si>
    <r>
      <t>C</t>
    </r>
    <r>
      <rPr>
        <vertAlign val="subscript"/>
        <sz val="11"/>
        <color rgb="FF000000"/>
        <rFont val="Arial Nova Light"/>
        <family val="2"/>
      </rPr>
      <t>15</t>
    </r>
    <r>
      <rPr>
        <sz val="11"/>
        <color rgb="FF000000"/>
        <rFont val="Arial Nova Light"/>
        <family val="2"/>
      </rPr>
      <t>H</t>
    </r>
    <r>
      <rPr>
        <vertAlign val="subscript"/>
        <sz val="11"/>
        <color rgb="FF000000"/>
        <rFont val="Arial Nova Light"/>
        <family val="2"/>
      </rPr>
      <t>14</t>
    </r>
    <r>
      <rPr>
        <sz val="11"/>
        <color rgb="FF000000"/>
        <rFont val="Arial Nova Light"/>
        <family val="2"/>
      </rPr>
      <t>O</t>
    </r>
    <r>
      <rPr>
        <vertAlign val="subscript"/>
        <sz val="11"/>
        <color rgb="FF000000"/>
        <rFont val="Arial Nova Light"/>
        <family val="2"/>
      </rPr>
      <t>6</t>
    </r>
  </si>
  <si>
    <r>
      <t>C</t>
    </r>
    <r>
      <rPr>
        <vertAlign val="subscript"/>
        <sz val="12"/>
        <color rgb="FF000000"/>
        <rFont val="Arial Nova Light"/>
        <family val="2"/>
      </rPr>
      <t>13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16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10</t>
    </r>
  </si>
  <si>
    <r>
      <t>C</t>
    </r>
    <r>
      <rPr>
        <vertAlign val="subscript"/>
        <sz val="12"/>
        <color rgb="FF000000"/>
        <rFont val="Arial Nova Light"/>
        <family val="2"/>
      </rPr>
      <t>8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8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5</t>
    </r>
  </si>
  <si>
    <r>
      <t>C</t>
    </r>
    <r>
      <rPr>
        <vertAlign val="subscript"/>
        <sz val="12"/>
        <color rgb="FF000000"/>
        <rFont val="Arial Nova Light"/>
        <family val="2"/>
      </rPr>
      <t>7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6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5</t>
    </r>
  </si>
  <si>
    <r>
      <t>C</t>
    </r>
    <r>
      <rPr>
        <vertAlign val="subscript"/>
        <sz val="12"/>
        <color rgb="FF000000"/>
        <rFont val="Arial Nova Light"/>
        <family val="2"/>
      </rPr>
      <t>11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10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8</t>
    </r>
  </si>
  <si>
    <r>
      <t>C</t>
    </r>
    <r>
      <rPr>
        <vertAlign val="subscript"/>
        <sz val="12"/>
        <color rgb="FF000000"/>
        <rFont val="Arial Nova Light"/>
        <family val="2"/>
      </rPr>
      <t>7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6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4</t>
    </r>
  </si>
  <si>
    <r>
      <t>C</t>
    </r>
    <r>
      <rPr>
        <vertAlign val="subscript"/>
        <sz val="12"/>
        <color rgb="FF000000"/>
        <rFont val="Arial Nova Light"/>
        <family val="2"/>
      </rPr>
      <t>8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8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4</t>
    </r>
  </si>
  <si>
    <r>
      <t>C</t>
    </r>
    <r>
      <rPr>
        <vertAlign val="subscript"/>
        <sz val="12"/>
        <color rgb="FF000000"/>
        <rFont val="Arial Nova Light"/>
        <family val="2"/>
      </rPr>
      <t>13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16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9</t>
    </r>
  </si>
  <si>
    <r>
      <t>C</t>
    </r>
    <r>
      <rPr>
        <vertAlign val="subscript"/>
        <sz val="12"/>
        <color rgb="FF000000"/>
        <rFont val="Arial Nova Light"/>
        <family val="2"/>
      </rPr>
      <t>16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12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7</t>
    </r>
  </si>
  <si>
    <r>
      <t>C</t>
    </r>
    <r>
      <rPr>
        <vertAlign val="subscript"/>
        <sz val="12"/>
        <color rgb="FF000000"/>
        <rFont val="Arial Nova Light"/>
        <family val="2"/>
      </rPr>
      <t>10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8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6</t>
    </r>
  </si>
  <si>
    <r>
      <t>C</t>
    </r>
    <r>
      <rPr>
        <vertAlign val="subscript"/>
        <sz val="12"/>
        <color rgb="FF000000"/>
        <rFont val="Arial Nova Light"/>
        <family val="2"/>
      </rPr>
      <t>11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8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6</t>
    </r>
  </si>
  <si>
    <r>
      <t>C</t>
    </r>
    <r>
      <rPr>
        <vertAlign val="subscript"/>
        <sz val="12"/>
        <color rgb="FF000000"/>
        <rFont val="Arial Nova Light"/>
        <family val="2"/>
      </rPr>
      <t>8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6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5</t>
    </r>
  </si>
  <si>
    <r>
      <t>C</t>
    </r>
    <r>
      <rPr>
        <vertAlign val="subscript"/>
        <sz val="12"/>
        <color rgb="FF000000"/>
        <rFont val="Arial Nova Light"/>
        <family val="2"/>
      </rPr>
      <t>10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8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7</t>
    </r>
  </si>
  <si>
    <r>
      <t>C</t>
    </r>
    <r>
      <rPr>
        <vertAlign val="subscript"/>
        <sz val="12"/>
        <color rgb="FF000000"/>
        <rFont val="Arial Nova Light"/>
        <family val="2"/>
      </rPr>
      <t>9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8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6</t>
    </r>
  </si>
  <si>
    <r>
      <t>C</t>
    </r>
    <r>
      <rPr>
        <vertAlign val="subscript"/>
        <sz val="12"/>
        <color rgb="FF000000"/>
        <rFont val="Arial Nova Light"/>
        <family val="2"/>
      </rPr>
      <t>11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8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7</t>
    </r>
  </si>
  <si>
    <r>
      <t>C</t>
    </r>
    <r>
      <rPr>
        <vertAlign val="subscript"/>
        <sz val="12"/>
        <color rgb="FF000000"/>
        <rFont val="Arial Nova Light"/>
        <family val="2"/>
      </rPr>
      <t>15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18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9</t>
    </r>
  </si>
  <si>
    <r>
      <t>C</t>
    </r>
    <r>
      <rPr>
        <vertAlign val="subscript"/>
        <sz val="12"/>
        <color rgb="FF000000"/>
        <rFont val="Arial Nova Light"/>
        <family val="2"/>
      </rPr>
      <t>15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18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8</t>
    </r>
  </si>
  <si>
    <r>
      <t>C</t>
    </r>
    <r>
      <rPr>
        <vertAlign val="subscript"/>
        <sz val="12"/>
        <color rgb="FF000000"/>
        <rFont val="Arial Nova Light"/>
        <family val="2"/>
      </rPr>
      <t>16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20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9</t>
    </r>
  </si>
  <si>
    <r>
      <t>C</t>
    </r>
    <r>
      <rPr>
        <vertAlign val="subscript"/>
        <sz val="12"/>
        <color rgb="FF000000"/>
        <rFont val="Arial Nova Light"/>
        <family val="2"/>
      </rPr>
      <t>14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6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8</t>
    </r>
  </si>
  <si>
    <r>
      <t>C</t>
    </r>
    <r>
      <rPr>
        <vertAlign val="subscript"/>
        <sz val="12"/>
        <color rgb="FF000000"/>
        <rFont val="Arial Nova Light"/>
        <family val="2"/>
      </rPr>
      <t>34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24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22</t>
    </r>
  </si>
  <si>
    <r>
      <t>C</t>
    </r>
    <r>
      <rPr>
        <vertAlign val="subscript"/>
        <sz val="12"/>
        <color rgb="FF000000"/>
        <rFont val="Arial Nova Light"/>
        <family val="2"/>
      </rPr>
      <t>27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22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18</t>
    </r>
  </si>
  <si>
    <r>
      <t>C</t>
    </r>
    <r>
      <rPr>
        <vertAlign val="subscript"/>
        <sz val="12"/>
        <color rgb="FF000000"/>
        <rFont val="Arial Nova Light"/>
        <family val="2"/>
      </rPr>
      <t>20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20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14</t>
    </r>
  </si>
  <si>
    <r>
      <t>C</t>
    </r>
    <r>
      <rPr>
        <vertAlign val="subscript"/>
        <sz val="12"/>
        <color rgb="FF000000"/>
        <rFont val="Arial Nova Light"/>
        <family val="2"/>
      </rPr>
      <t>41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26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26</t>
    </r>
  </si>
  <si>
    <r>
      <t>C</t>
    </r>
    <r>
      <rPr>
        <vertAlign val="subscript"/>
        <sz val="12"/>
        <color rgb="FF000000"/>
        <rFont val="Arial Nova Light"/>
        <family val="2"/>
      </rPr>
      <t>41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28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27</t>
    </r>
  </si>
  <si>
    <r>
      <t>C</t>
    </r>
    <r>
      <rPr>
        <vertAlign val="subscript"/>
        <sz val="12"/>
        <color rgb="FF000000"/>
        <rFont val="Arial Nova Light"/>
        <family val="2"/>
      </rPr>
      <t>27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20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18</t>
    </r>
  </si>
  <si>
    <r>
      <t>C</t>
    </r>
    <r>
      <rPr>
        <vertAlign val="subscript"/>
        <sz val="12"/>
        <color rgb="FF000000"/>
        <rFont val="Arial Nova Light"/>
        <family val="2"/>
      </rPr>
      <t>34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26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22</t>
    </r>
  </si>
  <si>
    <r>
      <t>C</t>
    </r>
    <r>
      <rPr>
        <vertAlign val="subscript"/>
        <sz val="12"/>
        <color rgb="FF000000"/>
        <rFont val="Arial Nova Light"/>
        <family val="2"/>
      </rPr>
      <t>45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38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20</t>
    </r>
  </si>
  <si>
    <r>
      <t>C</t>
    </r>
    <r>
      <rPr>
        <vertAlign val="subscript"/>
        <sz val="12"/>
        <color rgb="FF000000"/>
        <rFont val="Arial Nova Light"/>
        <family val="2"/>
      </rPr>
      <t>30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26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14</t>
    </r>
  </si>
  <si>
    <r>
      <t>C</t>
    </r>
    <r>
      <rPr>
        <vertAlign val="subscript"/>
        <sz val="12"/>
        <color rgb="FF000000"/>
        <rFont val="Arial Nova Light"/>
        <family val="2"/>
      </rPr>
      <t>45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38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19</t>
    </r>
  </si>
  <si>
    <r>
      <t>C</t>
    </r>
    <r>
      <rPr>
        <vertAlign val="subscript"/>
        <sz val="12"/>
        <color rgb="FF000000"/>
        <rFont val="Arial Nova Light"/>
        <family val="2"/>
      </rPr>
      <t>45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38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21</t>
    </r>
  </si>
  <si>
    <r>
      <t>C</t>
    </r>
    <r>
      <rPr>
        <vertAlign val="subscript"/>
        <sz val="12"/>
        <color rgb="FF000000"/>
        <rFont val="Arial Nova Light"/>
        <family val="2"/>
      </rPr>
      <t>45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38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18</t>
    </r>
  </si>
  <si>
    <r>
      <t>C</t>
    </r>
    <r>
      <rPr>
        <vertAlign val="subscript"/>
        <sz val="12"/>
        <color rgb="FF000000"/>
        <rFont val="Arial Nova Light"/>
        <family val="2"/>
      </rPr>
      <t>30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26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13</t>
    </r>
  </si>
  <si>
    <r>
      <t>C</t>
    </r>
    <r>
      <rPr>
        <vertAlign val="subscript"/>
        <sz val="12"/>
        <color rgb="FF000000"/>
        <rFont val="Arial Nova Light"/>
        <family val="2"/>
      </rPr>
      <t>30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24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14</t>
    </r>
  </si>
  <si>
    <r>
      <t>C</t>
    </r>
    <r>
      <rPr>
        <vertAlign val="subscript"/>
        <sz val="12"/>
        <color rgb="FF000000"/>
        <rFont val="Arial Nova Light"/>
        <family val="2"/>
      </rPr>
      <t>52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42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25</t>
    </r>
  </si>
  <si>
    <r>
      <t>C</t>
    </r>
    <r>
      <rPr>
        <vertAlign val="subscript"/>
        <sz val="12"/>
        <color rgb="FF000000"/>
        <rFont val="Arial Nova Light"/>
        <family val="2"/>
      </rPr>
      <t>60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50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26</t>
    </r>
  </si>
  <si>
    <r>
      <t>C</t>
    </r>
    <r>
      <rPr>
        <vertAlign val="subscript"/>
        <sz val="12"/>
        <color rgb="FF000000"/>
        <rFont val="Arial Nova Light"/>
        <family val="2"/>
      </rPr>
      <t>30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26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12</t>
    </r>
  </si>
  <si>
    <r>
      <t>C</t>
    </r>
    <r>
      <rPr>
        <vertAlign val="subscript"/>
        <sz val="12"/>
        <color rgb="FF000000"/>
        <rFont val="Arial Nova Light"/>
        <family val="2"/>
      </rPr>
      <t>67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54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29</t>
    </r>
  </si>
  <si>
    <r>
      <t>C</t>
    </r>
    <r>
      <rPr>
        <vertAlign val="subscript"/>
        <sz val="12"/>
        <color rgb="FF000000"/>
        <rFont val="Arial Nova Light"/>
        <family val="2"/>
      </rPr>
      <t>52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42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24</t>
    </r>
    <r>
      <rPr>
        <sz val="11"/>
        <color theme="1"/>
        <rFont val="Calibri"/>
        <family val="2"/>
        <scheme val="minor"/>
      </rPr>
      <t/>
    </r>
  </si>
  <si>
    <r>
      <t>C</t>
    </r>
    <r>
      <rPr>
        <vertAlign val="subscript"/>
        <sz val="12"/>
        <color rgb="FF000000"/>
        <rFont val="Arial Nova Light"/>
        <family val="2"/>
      </rPr>
      <t>10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13</t>
    </r>
    <r>
      <rPr>
        <sz val="12"/>
        <color rgb="FF000000"/>
        <rFont val="Arial Nova Light"/>
        <family val="2"/>
      </rPr>
      <t>N</t>
    </r>
    <r>
      <rPr>
        <vertAlign val="subscript"/>
        <sz val="12"/>
        <color rgb="FF000000"/>
        <rFont val="Arial Nova Light"/>
        <family val="2"/>
      </rPr>
      <t>5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5</t>
    </r>
  </si>
  <si>
    <r>
      <t>C</t>
    </r>
    <r>
      <rPr>
        <vertAlign val="subscript"/>
        <sz val="12"/>
        <color rgb="FF000000"/>
        <rFont val="Arial Nova Light"/>
        <family val="2"/>
      </rPr>
      <t>11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9</t>
    </r>
    <r>
      <rPr>
        <sz val="12"/>
        <color rgb="FF000000"/>
        <rFont val="Arial Nova Light"/>
        <family val="2"/>
      </rPr>
      <t>NO</t>
    </r>
    <r>
      <rPr>
        <vertAlign val="subscript"/>
        <sz val="12"/>
        <color rgb="FF000000"/>
        <rFont val="Arial Nova Light"/>
        <family val="2"/>
      </rPr>
      <t>3</t>
    </r>
  </si>
  <si>
    <r>
      <t>C</t>
    </r>
    <r>
      <rPr>
        <vertAlign val="subscript"/>
        <sz val="12"/>
        <color rgb="FF000000"/>
        <rFont val="Arial Nova Light"/>
        <family val="2"/>
      </rPr>
      <t>9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11</t>
    </r>
    <r>
      <rPr>
        <sz val="12"/>
        <color rgb="FF000000"/>
        <rFont val="Arial Nova Light"/>
        <family val="2"/>
      </rPr>
      <t>NO</t>
    </r>
    <r>
      <rPr>
        <vertAlign val="subscript"/>
        <sz val="12"/>
        <color rgb="FF000000"/>
        <rFont val="Arial Nova Light"/>
        <family val="2"/>
      </rPr>
      <t>2</t>
    </r>
  </si>
  <si>
    <r>
      <t>C</t>
    </r>
    <r>
      <rPr>
        <vertAlign val="subscript"/>
        <sz val="12"/>
        <color rgb="FF000000"/>
        <rFont val="Arial Nova Light"/>
        <family val="2"/>
      </rPr>
      <t>10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12</t>
    </r>
    <r>
      <rPr>
        <sz val="12"/>
        <color rgb="FF000000"/>
        <rFont val="Arial Nova Light"/>
        <family val="2"/>
      </rPr>
      <t>N</t>
    </r>
    <r>
      <rPr>
        <vertAlign val="subscript"/>
        <sz val="12"/>
        <color rgb="FF000000"/>
        <rFont val="Arial Nova Light"/>
        <family val="2"/>
      </rPr>
      <t>2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3</t>
    </r>
  </si>
  <si>
    <r>
      <t>C</t>
    </r>
    <r>
      <rPr>
        <vertAlign val="subscript"/>
        <sz val="12"/>
        <color rgb="FF000000"/>
        <rFont val="Arial Nova Light"/>
        <family val="2"/>
      </rPr>
      <t>9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17</t>
    </r>
    <r>
      <rPr>
        <sz val="12"/>
        <color rgb="FF000000"/>
        <rFont val="Arial Nova Light"/>
        <family val="2"/>
      </rPr>
      <t>NO</t>
    </r>
    <r>
      <rPr>
        <vertAlign val="subscript"/>
        <sz val="12"/>
        <color rgb="FF000000"/>
        <rFont val="Arial Nova Light"/>
        <family val="2"/>
      </rPr>
      <t>5</t>
    </r>
  </si>
  <si>
    <r>
      <t>C</t>
    </r>
    <r>
      <rPr>
        <vertAlign val="subscript"/>
        <sz val="12"/>
        <color rgb="FF000000"/>
        <rFont val="Arial Nova Light"/>
        <family val="2"/>
      </rPr>
      <t>7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13</t>
    </r>
    <r>
      <rPr>
        <sz val="12"/>
        <color rgb="FF000000"/>
        <rFont val="Arial Nova Light"/>
        <family val="2"/>
      </rPr>
      <t>NO</t>
    </r>
    <r>
      <rPr>
        <vertAlign val="subscript"/>
        <sz val="12"/>
        <color rgb="FF000000"/>
        <rFont val="Arial Nova Light"/>
        <family val="2"/>
      </rPr>
      <t>3</t>
    </r>
  </si>
  <si>
    <r>
      <t>C</t>
    </r>
    <r>
      <rPr>
        <vertAlign val="subscript"/>
        <sz val="12"/>
        <color rgb="FF000000"/>
        <rFont val="Arial Nova Light"/>
        <family val="2"/>
      </rPr>
      <t>18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24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12</t>
    </r>
  </si>
  <si>
    <r>
      <t>[M+Na]</t>
    </r>
    <r>
      <rPr>
        <vertAlign val="superscript"/>
        <sz val="12"/>
        <color rgb="FF000000"/>
        <rFont val="Arial Nova Light"/>
        <family val="2"/>
      </rPr>
      <t>+</t>
    </r>
  </si>
  <si>
    <r>
      <t>C</t>
    </r>
    <r>
      <rPr>
        <vertAlign val="subscript"/>
        <sz val="12"/>
        <color rgb="FF000000"/>
        <rFont val="Arial Nova Light"/>
        <family val="2"/>
      </rPr>
      <t>9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10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4</t>
    </r>
  </si>
  <si>
    <r>
      <t>C</t>
    </r>
    <r>
      <rPr>
        <vertAlign val="subscript"/>
        <sz val="12"/>
        <color rgb="FF000000"/>
        <rFont val="Arial Nova Light"/>
        <family val="2"/>
      </rPr>
      <t>10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13</t>
    </r>
    <r>
      <rPr>
        <sz val="12"/>
        <color rgb="FF000000"/>
        <rFont val="Arial Nova Light"/>
        <family val="2"/>
      </rPr>
      <t>NO</t>
    </r>
    <r>
      <rPr>
        <vertAlign val="subscript"/>
        <sz val="12"/>
        <color rgb="FF000000"/>
        <rFont val="Arial Nova Light"/>
        <family val="2"/>
      </rPr>
      <t>3</t>
    </r>
  </si>
  <si>
    <r>
      <t>C</t>
    </r>
    <r>
      <rPr>
        <vertAlign val="subscript"/>
        <sz val="12"/>
        <color rgb="FF000000"/>
        <rFont val="Arial Nova Light"/>
        <family val="2"/>
      </rPr>
      <t>10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7</t>
    </r>
    <r>
      <rPr>
        <sz val="12"/>
        <color rgb="FF000000"/>
        <rFont val="Arial Nova Light"/>
        <family val="2"/>
      </rPr>
      <t>NO</t>
    </r>
    <r>
      <rPr>
        <vertAlign val="subscript"/>
        <sz val="12"/>
        <color rgb="FF000000"/>
        <rFont val="Arial Nova Light"/>
        <family val="2"/>
      </rPr>
      <t>4</t>
    </r>
  </si>
  <si>
    <r>
      <t>C</t>
    </r>
    <r>
      <rPr>
        <vertAlign val="subscript"/>
        <sz val="12"/>
        <color rgb="FF000000"/>
        <rFont val="Arial Nova Light"/>
        <family val="2"/>
      </rPr>
      <t>10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7</t>
    </r>
    <r>
      <rPr>
        <sz val="12"/>
        <color rgb="FF000000"/>
        <rFont val="Arial Nova Light"/>
        <family val="2"/>
      </rPr>
      <t>NO</t>
    </r>
    <r>
      <rPr>
        <vertAlign val="subscript"/>
        <sz val="12"/>
        <color rgb="FF000000"/>
        <rFont val="Arial Nova Light"/>
        <family val="2"/>
      </rPr>
      <t>3</t>
    </r>
  </si>
  <si>
    <r>
      <t>C</t>
    </r>
    <r>
      <rPr>
        <vertAlign val="subscript"/>
        <sz val="12"/>
        <color rgb="FF000000"/>
        <rFont val="Arial Nova Light"/>
        <family val="2"/>
      </rPr>
      <t>15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20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4</t>
    </r>
  </si>
  <si>
    <r>
      <t>C</t>
    </r>
    <r>
      <rPr>
        <vertAlign val="subscript"/>
        <sz val="12"/>
        <color rgb="FF000000"/>
        <rFont val="Arial Nova Light"/>
        <family val="2"/>
      </rPr>
      <t>8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14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4</t>
    </r>
  </si>
  <si>
    <r>
      <t>C</t>
    </r>
    <r>
      <rPr>
        <vertAlign val="subscript"/>
        <sz val="12"/>
        <color rgb="FF000000"/>
        <rFont val="Arial Nova Light"/>
        <family val="2"/>
      </rPr>
      <t>9</t>
    </r>
    <r>
      <rPr>
        <sz val="12"/>
        <color rgb="FF000000"/>
        <rFont val="Arial Nova Light"/>
        <family val="2"/>
      </rPr>
      <t>H</t>
    </r>
    <r>
      <rPr>
        <vertAlign val="subscript"/>
        <sz val="12"/>
        <color rgb="FF000000"/>
        <rFont val="Arial Nova Light"/>
        <family val="2"/>
      </rPr>
      <t>16</t>
    </r>
    <r>
      <rPr>
        <sz val="12"/>
        <color rgb="FF000000"/>
        <rFont val="Arial Nova Light"/>
        <family val="2"/>
      </rPr>
      <t>O</t>
    </r>
    <r>
      <rPr>
        <vertAlign val="subscript"/>
        <sz val="12"/>
        <color rgb="FF000000"/>
        <rFont val="Arial Nova Light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</si>
</sst>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5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  <font>
      <b/>
      <sz val="11"/>
      <color rgb="FF000000"/>
      <name val="Arial Nova Light"/>
      <family val="2"/>
    </font>
    <font>
      <b/>
      <sz val="12"/>
      <color rgb="FF000000"/>
      <name val="Arial Nova Light"/>
      <family val="2"/>
    </font>
    <font>
      <sz val="11"/>
      <color rgb="FF000000"/>
      <name val="Arial Nova Light"/>
      <family val="2"/>
    </font>
    <font>
      <vertAlign val="subscript"/>
      <sz val="11"/>
      <color rgb="FF000000"/>
      <name val="Arial Nova Light"/>
      <family val="2"/>
    </font>
    <font>
      <sz val="12"/>
      <color rgb="FF000000"/>
      <name val="Arial Nova Light"/>
      <family val="2"/>
    </font>
    <font>
      <vertAlign val="superscript"/>
      <sz val="12"/>
      <color rgb="FF000000"/>
      <name val="Arial Nova Light"/>
      <family val="2"/>
    </font>
    <font>
      <b/>
      <sz val="11"/>
      <color rgb="FF000000"/>
      <name val="Arial Nova"/>
      <family val="2"/>
    </font>
    <font>
      <sz val="11"/>
      <color rgb="FF000000"/>
      <name val="Arial Nova"/>
      <family val="2"/>
    </font>
    <font>
      <sz val="12"/>
      <color rgb="FF000000"/>
      <name val="Arial Nova"/>
      <family val="2"/>
    </font>
    <font>
      <vertAlign val="subscript"/>
      <sz val="12"/>
      <color rgb="FF000000"/>
      <name val="Arial Nova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</borders>
  <cellStyleXfs count="3">
    <xf numFmtId="0" fontId="0" fillId="0" borderId="0" applyNumberFormat="0" applyFont="0" applyFill="0"/>
    <xf numFmtId="9" fontId="2" fillId="0" borderId="0" applyFont="0" applyFill="0" applyBorder="0" applyAlignment="0" applyProtection="0"/>
    <xf numFmtId="0" fontId="2" fillId="0" borderId="0" applyNumberFormat="0" applyFont="0" applyFill="0"/>
  </cellStyleXfs>
  <cellXfs count="14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/>
    <xf numFmtId="2" fontId="0" fillId="0" borderId="0" xfId="0" applyNumberFormat="1" applyFill="1" applyAlignment="1">
      <alignment horizontal="center"/>
    </xf>
    <xf numFmtId="1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9" fontId="0" fillId="0" borderId="0" xfId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11" fontId="6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11" fontId="9" fillId="0" borderId="0" xfId="0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0" fontId="5" fillId="0" borderId="4" xfId="0" applyFont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2" fontId="9" fillId="2" borderId="0" xfId="0" applyNumberFormat="1" applyFont="1" applyFill="1" applyAlignment="1">
      <alignment horizontal="center"/>
    </xf>
    <xf numFmtId="11" fontId="9" fillId="2" borderId="0" xfId="0" applyNumberFormat="1" applyFont="1" applyFill="1" applyAlignment="1">
      <alignment horizontal="center"/>
    </xf>
    <xf numFmtId="11" fontId="9" fillId="2" borderId="0" xfId="2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11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/>
    </xf>
    <xf numFmtId="164" fontId="13" fillId="0" borderId="0" xfId="0" applyNumberFormat="1" applyFont="1" applyFill="1" applyAlignment="1">
      <alignment horizontal="center"/>
    </xf>
    <xf numFmtId="2" fontId="13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2" fontId="12" fillId="0" borderId="0" xfId="0" applyNumberFormat="1" applyFont="1" applyFill="1" applyAlignment="1">
      <alignment horizontal="center"/>
    </xf>
    <xf numFmtId="11" fontId="13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1" fontId="9" fillId="0" borderId="0" xfId="0" applyNumberFormat="1" applyFont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11" fontId="9" fillId="2" borderId="0" xfId="0" applyNumberFormat="1" applyFont="1" applyFill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11" fontId="9" fillId="0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11" fontId="6" fillId="0" borderId="0" xfId="0" applyNumberFormat="1" applyFont="1" applyAlignment="1">
      <alignment horizontal="center" vertical="center"/>
    </xf>
    <xf numFmtId="9" fontId="6" fillId="0" borderId="0" xfId="1" applyFont="1" applyAlignment="1">
      <alignment horizontal="center" vertical="center"/>
    </xf>
    <xf numFmtId="9" fontId="9" fillId="0" borderId="0" xfId="1" applyFont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0" fontId="9" fillId="0" borderId="0" xfId="2" applyFont="1" applyFill="1" applyAlignment="1">
      <alignment horizont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Fill="1" applyBorder="1"/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9" fillId="0" borderId="1" xfId="0" applyFont="1" applyBorder="1"/>
    <xf numFmtId="0" fontId="9" fillId="0" borderId="1" xfId="0" applyFont="1" applyFill="1" applyBorder="1" applyAlignment="1">
      <alignment horizontal="left"/>
    </xf>
    <xf numFmtId="0" fontId="9" fillId="0" borderId="6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0" fontId="9" fillId="0" borderId="1" xfId="0" applyFont="1" applyFill="1" applyBorder="1"/>
    <xf numFmtId="0" fontId="9" fillId="0" borderId="0" xfId="0" applyFont="1" applyFill="1"/>
    <xf numFmtId="164" fontId="9" fillId="0" borderId="0" xfId="0" applyNumberFormat="1" applyFont="1" applyAlignment="1">
      <alignment horizontal="center"/>
    </xf>
  </cellXfs>
  <cellStyles count="3">
    <cellStyle name="Normale" xfId="0" builtinId="0"/>
    <cellStyle name="Normale 2" xfId="2" xr:uid="{A0D4287A-1CD5-4222-80FE-60E455267998}"/>
    <cellStyle name="Percentual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 Nova Light" panose="020B0304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Graphs!$B$1</c:f>
              <c:strCache>
                <c:ptCount val="1"/>
                <c:pt idx="0">
                  <c:v>Number of identifications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5B1-4DDA-937A-B4378AB65A80}"/>
              </c:ext>
            </c:extLst>
          </c:dPt>
          <c:dPt>
            <c:idx val="1"/>
            <c:bubble3D val="0"/>
            <c:spPr>
              <a:solidFill>
                <a:srgbClr val="FF0000">
                  <a:alpha val="46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5B1-4DDA-937A-B4378AB65A80}"/>
              </c:ext>
            </c:extLst>
          </c:dPt>
          <c:dPt>
            <c:idx val="2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E5B1-4DDA-937A-B4378AB65A80}"/>
              </c:ext>
            </c:extLst>
          </c:dPt>
          <c:dPt>
            <c:idx val="3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E5B1-4DDA-937A-B4378AB65A80}"/>
              </c:ext>
            </c:extLst>
          </c:dPt>
          <c:dPt>
            <c:idx val="4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5B1-4DDA-937A-B4378AB65A8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 Nova Light" panose="020B0304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Graphs!$A$2:$A$6</c:f>
              <c:strCache>
                <c:ptCount val="5"/>
                <c:pt idx="0">
                  <c:v>Flavonoids</c:v>
                </c:pt>
                <c:pt idx="1">
                  <c:v>Phenolic acids</c:v>
                </c:pt>
                <c:pt idx="2">
                  <c:v>Ellagitannins</c:v>
                </c:pt>
                <c:pt idx="3">
                  <c:v>Proanthocyanidins </c:v>
                </c:pt>
                <c:pt idx="4">
                  <c:v>Others</c:v>
                </c:pt>
              </c:strCache>
            </c:strRef>
          </c:cat>
          <c:val>
            <c:numRef>
              <c:f>Graphs!$B$2:$B$6</c:f>
              <c:numCache>
                <c:formatCode>General</c:formatCode>
                <c:ptCount val="5"/>
                <c:pt idx="0">
                  <c:v>15</c:v>
                </c:pt>
                <c:pt idx="1">
                  <c:v>22</c:v>
                </c:pt>
                <c:pt idx="2">
                  <c:v>23</c:v>
                </c:pt>
                <c:pt idx="3">
                  <c:v>29</c:v>
                </c:pt>
                <c:pt idx="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B1-4DDA-937A-B4378AB65A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 Nova Light" panose="020B0304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 Nova Light" panose="020B0304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Graphs!$D$1</c:f>
              <c:strCache>
                <c:ptCount val="1"/>
                <c:pt idx="0">
                  <c:v>% Area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6D42-4EAA-A90E-AFE4D0AA3F45}"/>
              </c:ext>
            </c:extLst>
          </c:dPt>
          <c:dPt>
            <c:idx val="1"/>
            <c:bubble3D val="0"/>
            <c:spPr>
              <a:solidFill>
                <a:srgbClr val="FF0000">
                  <a:alpha val="5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D42-4EAA-A90E-AFE4D0AA3F45}"/>
              </c:ext>
            </c:extLst>
          </c:dPt>
          <c:dPt>
            <c:idx val="2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6D42-4EAA-A90E-AFE4D0AA3F45}"/>
              </c:ext>
            </c:extLst>
          </c:dPt>
          <c:dPt>
            <c:idx val="3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D42-4EAA-A90E-AFE4D0AA3F45}"/>
              </c:ext>
            </c:extLst>
          </c:dPt>
          <c:dPt>
            <c:idx val="4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D42-4EAA-A90E-AFE4D0AA3F4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Arial Nova Light" panose="020B0304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Graphs!$A$2:$A$6</c:f>
              <c:strCache>
                <c:ptCount val="5"/>
                <c:pt idx="0">
                  <c:v>Flavonoids</c:v>
                </c:pt>
                <c:pt idx="1">
                  <c:v>Phenolic acids</c:v>
                </c:pt>
                <c:pt idx="2">
                  <c:v>Ellagitannins</c:v>
                </c:pt>
                <c:pt idx="3">
                  <c:v>Proanthocyanidins </c:v>
                </c:pt>
                <c:pt idx="4">
                  <c:v>Others</c:v>
                </c:pt>
              </c:strCache>
            </c:strRef>
          </c:cat>
          <c:val>
            <c:numRef>
              <c:f>Graphs!$D$2:$D$6</c:f>
              <c:numCache>
                <c:formatCode>0%</c:formatCode>
                <c:ptCount val="5"/>
                <c:pt idx="0">
                  <c:v>0.14642927523563051</c:v>
                </c:pt>
                <c:pt idx="1">
                  <c:v>0.14354243773156294</c:v>
                </c:pt>
                <c:pt idx="2">
                  <c:v>0.18672284150985774</c:v>
                </c:pt>
                <c:pt idx="3">
                  <c:v>0.45984472055840692</c:v>
                </c:pt>
                <c:pt idx="4">
                  <c:v>6.346072496454179E-2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42-4EAA-A90E-AFE4D0AA3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 Nova Light" panose="020B0304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7</xdr:row>
      <xdr:rowOff>123825</xdr:rowOff>
    </xdr:from>
    <xdr:to>
      <xdr:col>4</xdr:col>
      <xdr:colOff>600075</xdr:colOff>
      <xdr:row>21</xdr:row>
      <xdr:rowOff>166687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40953DEB-90A8-4262-8DD9-38622433D1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100012</xdr:colOff>
      <xdr:row>7</xdr:row>
      <xdr:rowOff>123825</xdr:rowOff>
    </xdr:from>
    <xdr:to>
      <xdr:col>12</xdr:col>
      <xdr:colOff>276225</xdr:colOff>
      <xdr:row>21</xdr:row>
      <xdr:rowOff>157162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A44073C4-73A3-44EE-83FC-168A4A3688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7553A-455B-4BAE-A457-79519AA0B4D5}">
  <dimension ref="A1:L19"/>
  <sheetViews>
    <sheetView zoomScaleNormal="100" workbookViewId="0">
      <selection activeCell="H1" sqref="H1:I1"/>
    </sheetView>
  </sheetViews>
  <sheetFormatPr defaultRowHeight="15.75" x14ac:dyDescent="0.25"/>
  <cols>
    <col min="1" max="1" width="4" style="71" bestFit="1" customWidth="1"/>
    <col min="2" max="2" width="31.140625" style="76" bestFit="1" customWidth="1"/>
    <col min="3" max="3" width="10.85546875" style="77" bestFit="1" customWidth="1"/>
    <col min="4" max="4" width="10.28515625" style="78" bestFit="1" customWidth="1"/>
    <col min="5" max="5" width="20.85546875" style="73" bestFit="1" customWidth="1"/>
    <col min="6" max="6" width="9.28515625" style="72" bestFit="1" customWidth="1"/>
    <col min="7" max="7" width="20.5703125" style="73" bestFit="1" customWidth="1"/>
    <col min="8" max="8" width="18" style="73" bestFit="1" customWidth="1"/>
    <col min="9" max="9" width="16.28515625" style="74" bestFit="1" customWidth="1"/>
    <col min="10" max="10" width="23" style="72" bestFit="1" customWidth="1"/>
    <col min="11" max="11" width="11.140625" style="79" bestFit="1" customWidth="1"/>
    <col min="12" max="12" width="88.5703125" style="75" bestFit="1" customWidth="1"/>
  </cols>
  <sheetData>
    <row r="1" spans="1:12" s="12" customFormat="1" ht="29.25" customHeight="1" x14ac:dyDescent="0.25">
      <c r="A1" s="17" t="s">
        <v>18</v>
      </c>
      <c r="B1" s="18" t="s">
        <v>0</v>
      </c>
      <c r="C1" s="19" t="s">
        <v>1</v>
      </c>
      <c r="D1" s="20" t="s">
        <v>3</v>
      </c>
      <c r="E1" s="21" t="s">
        <v>2</v>
      </c>
      <c r="F1" s="22" t="s">
        <v>4</v>
      </c>
      <c r="G1" s="23" t="s">
        <v>5</v>
      </c>
      <c r="H1" s="23" t="s">
        <v>154</v>
      </c>
      <c r="I1" s="24" t="s">
        <v>155</v>
      </c>
      <c r="J1" s="23" t="s">
        <v>8</v>
      </c>
      <c r="K1" s="25" t="s">
        <v>6</v>
      </c>
      <c r="L1" s="26" t="s">
        <v>76</v>
      </c>
    </row>
    <row r="2" spans="1:12" ht="18.75" x14ac:dyDescent="0.3">
      <c r="A2" s="17">
        <v>1</v>
      </c>
      <c r="B2" s="27" t="s">
        <v>15</v>
      </c>
      <c r="C2" s="28" t="s">
        <v>156</v>
      </c>
      <c r="D2" s="29">
        <v>0.56699999999999995</v>
      </c>
      <c r="E2" s="30">
        <v>630.18043</v>
      </c>
      <c r="F2" s="31" t="s">
        <v>157</v>
      </c>
      <c r="G2" s="32">
        <v>629.17315399999995</v>
      </c>
      <c r="H2" s="32">
        <v>629.17232899999999</v>
      </c>
      <c r="I2" s="33">
        <f>(H2-G2)/H2*1000000</f>
        <v>-1.3112464772166392</v>
      </c>
      <c r="J2" s="31"/>
      <c r="K2" s="34">
        <v>1453726.6114842799</v>
      </c>
      <c r="L2" s="35" t="s">
        <v>84</v>
      </c>
    </row>
    <row r="3" spans="1:12" ht="18.75" x14ac:dyDescent="0.3">
      <c r="A3" s="17">
        <v>2</v>
      </c>
      <c r="B3" s="27" t="s">
        <v>16</v>
      </c>
      <c r="C3" s="28" t="s">
        <v>158</v>
      </c>
      <c r="D3" s="29">
        <v>0.65600000000000003</v>
      </c>
      <c r="E3" s="30">
        <v>468.12669</v>
      </c>
      <c r="F3" s="31" t="s">
        <v>157</v>
      </c>
      <c r="G3" s="32">
        <v>467.11941400000001</v>
      </c>
      <c r="H3" s="32">
        <v>467.11950400000001</v>
      </c>
      <c r="I3" s="33">
        <f t="shared" ref="I3:I19" si="0">(H3-G3)/H3*1000000</f>
        <v>0.19267018231836774</v>
      </c>
      <c r="J3" s="31"/>
      <c r="K3" s="34">
        <v>972433.12135841104</v>
      </c>
      <c r="L3" s="35" t="s">
        <v>85</v>
      </c>
    </row>
    <row r="4" spans="1:12" ht="18.75" x14ac:dyDescent="0.3">
      <c r="A4" s="17">
        <v>3</v>
      </c>
      <c r="B4" s="27" t="s">
        <v>14</v>
      </c>
      <c r="C4" s="28" t="s">
        <v>159</v>
      </c>
      <c r="D4" s="29">
        <v>1.042</v>
      </c>
      <c r="E4" s="30">
        <v>614.18489</v>
      </c>
      <c r="F4" s="31" t="s">
        <v>157</v>
      </c>
      <c r="G4" s="32">
        <v>613.17761399999995</v>
      </c>
      <c r="H4" s="32">
        <v>613.177414</v>
      </c>
      <c r="I4" s="33">
        <f t="shared" si="0"/>
        <v>-0.32616987413987802</v>
      </c>
      <c r="J4" s="31"/>
      <c r="K4" s="34">
        <v>1662370.6047725701</v>
      </c>
      <c r="L4" s="35" t="s">
        <v>88</v>
      </c>
    </row>
    <row r="5" spans="1:12" ht="18" x14ac:dyDescent="0.25">
      <c r="A5" s="36">
        <v>4</v>
      </c>
      <c r="B5" s="37" t="s">
        <v>7</v>
      </c>
      <c r="C5" s="38" t="s">
        <v>160</v>
      </c>
      <c r="D5" s="39">
        <v>1.0980000000000001</v>
      </c>
      <c r="E5" s="40">
        <v>306.07386000000002</v>
      </c>
      <c r="F5" s="31" t="s">
        <v>157</v>
      </c>
      <c r="G5" s="32">
        <v>305.06658400000003</v>
      </c>
      <c r="H5" s="32">
        <v>305.06667900000002</v>
      </c>
      <c r="I5" s="33">
        <f t="shared" si="0"/>
        <v>0.31140733002676352</v>
      </c>
      <c r="J5" s="31"/>
      <c r="K5" s="34">
        <v>279565716.38413101</v>
      </c>
      <c r="L5" s="35" t="s">
        <v>86</v>
      </c>
    </row>
    <row r="6" spans="1:12" ht="18" x14ac:dyDescent="0.25">
      <c r="A6" s="36"/>
      <c r="B6" s="41"/>
      <c r="C6" s="42"/>
      <c r="D6" s="43"/>
      <c r="E6" s="44"/>
      <c r="F6" s="31" t="s">
        <v>161</v>
      </c>
      <c r="G6" s="32">
        <v>307.08138600000001</v>
      </c>
      <c r="H6" s="32">
        <v>307.081231</v>
      </c>
      <c r="I6" s="33">
        <f t="shared" si="0"/>
        <v>-0.50475243798461433</v>
      </c>
      <c r="J6" s="32"/>
      <c r="K6" s="34">
        <v>118805920.233091</v>
      </c>
      <c r="L6" s="35" t="s">
        <v>97</v>
      </c>
    </row>
    <row r="7" spans="1:12" ht="18.75" x14ac:dyDescent="0.3">
      <c r="A7" s="17">
        <v>5</v>
      </c>
      <c r="B7" s="27" t="s">
        <v>14</v>
      </c>
      <c r="C7" s="28" t="s">
        <v>159</v>
      </c>
      <c r="D7" s="29">
        <v>1.4319999999999999</v>
      </c>
      <c r="E7" s="30">
        <v>614.18447000000003</v>
      </c>
      <c r="F7" s="31" t="s">
        <v>157</v>
      </c>
      <c r="G7" s="32">
        <v>613.17719399999999</v>
      </c>
      <c r="H7" s="32">
        <v>613.177414</v>
      </c>
      <c r="I7" s="33">
        <f t="shared" si="0"/>
        <v>0.35878686166510954</v>
      </c>
      <c r="J7" s="31"/>
      <c r="K7" s="34">
        <v>2446403.78849662</v>
      </c>
      <c r="L7" s="35" t="s">
        <v>88</v>
      </c>
    </row>
    <row r="8" spans="1:12" ht="18" x14ac:dyDescent="0.25">
      <c r="A8" s="36">
        <v>6</v>
      </c>
      <c r="B8" s="37" t="s">
        <v>11</v>
      </c>
      <c r="C8" s="38" t="s">
        <v>162</v>
      </c>
      <c r="D8" s="39">
        <v>1.4430000000000001</v>
      </c>
      <c r="E8" s="40">
        <v>452.13238000000001</v>
      </c>
      <c r="F8" s="31" t="s">
        <v>157</v>
      </c>
      <c r="G8" s="32">
        <v>451.12510400000002</v>
      </c>
      <c r="H8" s="32">
        <v>451.12458899999996</v>
      </c>
      <c r="I8" s="33">
        <f t="shared" si="0"/>
        <v>-1.1415915084690542</v>
      </c>
      <c r="J8" s="31"/>
      <c r="K8" s="34">
        <v>17566854.809384499</v>
      </c>
      <c r="L8" s="35" t="s">
        <v>89</v>
      </c>
    </row>
    <row r="9" spans="1:12" ht="18" x14ac:dyDescent="0.25">
      <c r="A9" s="36"/>
      <c r="B9" s="41"/>
      <c r="C9" s="42"/>
      <c r="D9" s="43"/>
      <c r="E9" s="44"/>
      <c r="F9" s="31" t="s">
        <v>161</v>
      </c>
      <c r="G9" s="32">
        <v>453.13958600000001</v>
      </c>
      <c r="H9" s="32">
        <v>453.13914099999994</v>
      </c>
      <c r="I9" s="33">
        <f t="shared" si="0"/>
        <v>-0.98203831849121792</v>
      </c>
      <c r="J9" s="32">
        <v>291.08660600000002</v>
      </c>
      <c r="K9" s="34">
        <v>8200671.3295969293</v>
      </c>
      <c r="L9" s="35" t="s">
        <v>98</v>
      </c>
    </row>
    <row r="10" spans="1:12" ht="18.75" x14ac:dyDescent="0.3">
      <c r="A10" s="17">
        <v>7</v>
      </c>
      <c r="B10" s="45" t="s">
        <v>11</v>
      </c>
      <c r="C10" s="28" t="s">
        <v>162</v>
      </c>
      <c r="D10" s="29">
        <v>1.7669999999999999</v>
      </c>
      <c r="E10" s="30">
        <v>452.13231000000002</v>
      </c>
      <c r="F10" s="31" t="s">
        <v>161</v>
      </c>
      <c r="G10" s="32">
        <f>E10+1.007276</f>
        <v>453.13958600000001</v>
      </c>
      <c r="H10" s="32">
        <v>453.13914099999994</v>
      </c>
      <c r="I10" s="33">
        <f t="shared" si="0"/>
        <v>-0.98203831849121792</v>
      </c>
      <c r="J10" s="32"/>
      <c r="K10" s="34">
        <v>1363016.5109949301</v>
      </c>
      <c r="L10" s="35" t="s">
        <v>99</v>
      </c>
    </row>
    <row r="11" spans="1:12" ht="18.75" x14ac:dyDescent="0.3">
      <c r="A11" s="17">
        <v>8</v>
      </c>
      <c r="B11" s="27" t="s">
        <v>11</v>
      </c>
      <c r="C11" s="28" t="s">
        <v>162</v>
      </c>
      <c r="D11" s="29">
        <v>2.1579999999999999</v>
      </c>
      <c r="E11" s="30">
        <v>452.13236999999998</v>
      </c>
      <c r="F11" s="31" t="s">
        <v>157</v>
      </c>
      <c r="G11" s="32">
        <v>451.12509399999999</v>
      </c>
      <c r="H11" s="32">
        <v>451.12458899999996</v>
      </c>
      <c r="I11" s="33">
        <f t="shared" si="0"/>
        <v>-1.1194246829946044</v>
      </c>
      <c r="J11" s="31"/>
      <c r="K11" s="34">
        <v>1896747.5294359701</v>
      </c>
      <c r="L11" s="35" t="s">
        <v>89</v>
      </c>
    </row>
    <row r="12" spans="1:12" ht="18.75" x14ac:dyDescent="0.3">
      <c r="A12" s="17">
        <v>9</v>
      </c>
      <c r="B12" s="27" t="s">
        <v>13</v>
      </c>
      <c r="C12" s="28" t="s">
        <v>163</v>
      </c>
      <c r="D12" s="29">
        <v>2.4239999999999999</v>
      </c>
      <c r="E12" s="30">
        <v>458.08591999999999</v>
      </c>
      <c r="F12" s="31" t="s">
        <v>157</v>
      </c>
      <c r="G12" s="32">
        <v>457.078644</v>
      </c>
      <c r="H12" s="32">
        <v>457.07763900000003</v>
      </c>
      <c r="I12" s="33">
        <f t="shared" si="0"/>
        <v>-2.1987511840712237</v>
      </c>
      <c r="J12" s="31"/>
      <c r="K12" s="34">
        <v>2522185.20183525</v>
      </c>
      <c r="L12" s="35" t="s">
        <v>90</v>
      </c>
    </row>
    <row r="13" spans="1:12" ht="18.75" x14ac:dyDescent="0.3">
      <c r="A13" s="17">
        <v>10</v>
      </c>
      <c r="B13" s="45" t="s">
        <v>10</v>
      </c>
      <c r="C13" s="28" t="s">
        <v>164</v>
      </c>
      <c r="D13" s="29">
        <v>2.5230000000000001</v>
      </c>
      <c r="E13" s="30">
        <v>426.09526</v>
      </c>
      <c r="F13" s="31" t="s">
        <v>161</v>
      </c>
      <c r="G13" s="32">
        <f>E13+1.007276</f>
        <v>427.10253599999999</v>
      </c>
      <c r="H13" s="32">
        <v>427.10236100000003</v>
      </c>
      <c r="I13" s="33">
        <f t="shared" si="0"/>
        <v>-0.40973784257790929</v>
      </c>
      <c r="J13" s="32"/>
      <c r="K13" s="34">
        <v>1186075.84584628</v>
      </c>
      <c r="L13" s="35" t="s">
        <v>100</v>
      </c>
    </row>
    <row r="14" spans="1:12" ht="18.75" x14ac:dyDescent="0.3">
      <c r="A14" s="17">
        <v>11</v>
      </c>
      <c r="B14" s="27" t="s">
        <v>7</v>
      </c>
      <c r="C14" s="28" t="s">
        <v>160</v>
      </c>
      <c r="D14" s="29">
        <v>2.6080000000000001</v>
      </c>
      <c r="E14" s="30">
        <v>306.07411999999999</v>
      </c>
      <c r="F14" s="31" t="s">
        <v>157</v>
      </c>
      <c r="G14" s="32">
        <v>305.066844</v>
      </c>
      <c r="H14" s="32">
        <v>305.06667900000002</v>
      </c>
      <c r="I14" s="33">
        <f t="shared" si="0"/>
        <v>-0.54086536268786989</v>
      </c>
      <c r="J14" s="31"/>
      <c r="K14" s="34">
        <v>24038825.6950748</v>
      </c>
      <c r="L14" s="35" t="s">
        <v>86</v>
      </c>
    </row>
    <row r="15" spans="1:12" ht="17.25" customHeight="1" x14ac:dyDescent="0.25">
      <c r="A15" s="46">
        <v>12</v>
      </c>
      <c r="B15" s="47" t="s">
        <v>10</v>
      </c>
      <c r="C15" s="48" t="s">
        <v>164</v>
      </c>
      <c r="D15" s="49">
        <v>2.6139999999999999</v>
      </c>
      <c r="E15" s="50">
        <v>426.09544</v>
      </c>
      <c r="F15" s="31" t="s">
        <v>161</v>
      </c>
      <c r="G15" s="32">
        <v>427.10238599999997</v>
      </c>
      <c r="H15" s="32">
        <v>427.10236100000003</v>
      </c>
      <c r="I15" s="33">
        <f t="shared" si="0"/>
        <v>-5.8533977378039045E-2</v>
      </c>
      <c r="J15" s="32"/>
      <c r="K15" s="34">
        <v>7627916.5543642901</v>
      </c>
      <c r="L15" s="35" t="s">
        <v>100</v>
      </c>
    </row>
    <row r="16" spans="1:12" ht="18.75" x14ac:dyDescent="0.3">
      <c r="A16" s="17">
        <v>13</v>
      </c>
      <c r="B16" s="27" t="s">
        <v>12</v>
      </c>
      <c r="C16" s="28" t="s">
        <v>165</v>
      </c>
      <c r="D16" s="29">
        <v>2.8740000000000001</v>
      </c>
      <c r="E16" s="30">
        <v>362.06452999999999</v>
      </c>
      <c r="F16" s="31" t="s">
        <v>157</v>
      </c>
      <c r="G16" s="32">
        <v>361.057254</v>
      </c>
      <c r="H16" s="32">
        <v>361.05650900000006</v>
      </c>
      <c r="I16" s="33">
        <f t="shared" si="0"/>
        <v>-2.0633889193728541</v>
      </c>
      <c r="J16" s="31"/>
      <c r="K16" s="34">
        <v>6955897.54853014</v>
      </c>
      <c r="L16" s="35" t="s">
        <v>91</v>
      </c>
    </row>
    <row r="17" spans="1:12" ht="18" x14ac:dyDescent="0.25">
      <c r="A17" s="51">
        <v>14</v>
      </c>
      <c r="B17" s="52" t="s">
        <v>17</v>
      </c>
      <c r="C17" s="53" t="s">
        <v>166</v>
      </c>
      <c r="D17" s="54">
        <v>2.9159999999999999</v>
      </c>
      <c r="E17" s="55">
        <v>290.07981999999998</v>
      </c>
      <c r="F17" s="56" t="s">
        <v>157</v>
      </c>
      <c r="G17" s="57">
        <v>289.07254399999999</v>
      </c>
      <c r="H17" s="57">
        <v>289.07176400000003</v>
      </c>
      <c r="I17" s="58">
        <f t="shared" si="0"/>
        <v>-2.6982919022259315</v>
      </c>
      <c r="J17" s="56"/>
      <c r="K17" s="59">
        <v>22087364.882793501</v>
      </c>
      <c r="L17" s="60" t="s">
        <v>87</v>
      </c>
    </row>
    <row r="18" spans="1:12" ht="18" x14ac:dyDescent="0.25">
      <c r="A18" s="51"/>
      <c r="B18" s="61"/>
      <c r="C18" s="62"/>
      <c r="D18" s="63"/>
      <c r="E18" s="64"/>
      <c r="F18" s="56" t="s">
        <v>161</v>
      </c>
      <c r="G18" s="57">
        <v>291.08660600000002</v>
      </c>
      <c r="H18" s="57">
        <v>291.08631600000001</v>
      </c>
      <c r="I18" s="58">
        <f t="shared" si="0"/>
        <v>-0.99626806231174669</v>
      </c>
      <c r="J18" s="57"/>
      <c r="K18" s="59">
        <v>10526395.223713601</v>
      </c>
      <c r="L18" s="56" t="s">
        <v>98</v>
      </c>
    </row>
    <row r="19" spans="1:12" ht="18.75" x14ac:dyDescent="0.3">
      <c r="A19" s="65">
        <v>15</v>
      </c>
      <c r="B19" s="66" t="s">
        <v>9</v>
      </c>
      <c r="C19" s="67" t="s">
        <v>166</v>
      </c>
      <c r="D19" s="68">
        <v>5.9850000000000003</v>
      </c>
      <c r="E19" s="69">
        <v>290.07981999999998</v>
      </c>
      <c r="F19" s="56" t="s">
        <v>157</v>
      </c>
      <c r="G19" s="57">
        <v>289.07254399999999</v>
      </c>
      <c r="H19" s="57">
        <v>289.07176400000003</v>
      </c>
      <c r="I19" s="58">
        <f t="shared" si="0"/>
        <v>-2.6982919022259315</v>
      </c>
      <c r="J19" s="56"/>
      <c r="K19" s="59">
        <v>1326208.8272502599</v>
      </c>
      <c r="L19" s="60" t="s">
        <v>87</v>
      </c>
    </row>
  </sheetData>
  <mergeCells count="15">
    <mergeCell ref="A5:A6"/>
    <mergeCell ref="A8:A9"/>
    <mergeCell ref="A17:A18"/>
    <mergeCell ref="B5:B6"/>
    <mergeCell ref="B17:B18"/>
    <mergeCell ref="B8:B9"/>
    <mergeCell ref="C17:C18"/>
    <mergeCell ref="D17:D18"/>
    <mergeCell ref="E17:E18"/>
    <mergeCell ref="C5:C6"/>
    <mergeCell ref="D5:D6"/>
    <mergeCell ref="E5:E6"/>
    <mergeCell ref="C8:C9"/>
    <mergeCell ref="D8:D9"/>
    <mergeCell ref="E8:E9"/>
  </mergeCells>
  <phoneticPr fontId="4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FB4F0-36F9-4B7C-A82F-CAB41EAECF31}">
  <dimension ref="A1:R23"/>
  <sheetViews>
    <sheetView workbookViewId="0">
      <selection activeCell="H1" sqref="H1:I1"/>
    </sheetView>
  </sheetViews>
  <sheetFormatPr defaultRowHeight="15" x14ac:dyDescent="0.25"/>
  <cols>
    <col min="1" max="1" width="4.140625" style="12" bestFit="1" customWidth="1"/>
    <col min="2" max="2" width="32.140625" style="5" bestFit="1" customWidth="1"/>
    <col min="3" max="3" width="11.28515625" style="3" bestFit="1" customWidth="1"/>
    <col min="4" max="4" width="10.7109375" style="6" bestFit="1" customWidth="1"/>
    <col min="5" max="5" width="20.7109375" style="4" bestFit="1" customWidth="1"/>
    <col min="6" max="6" width="9.28515625" style="1" bestFit="1" customWidth="1"/>
    <col min="7" max="7" width="20.42578125" style="2" customWidth="1"/>
    <col min="8" max="8" width="17.85546875" style="2" bestFit="1" customWidth="1"/>
    <col min="9" max="9" width="16.140625" style="2" bestFit="1" customWidth="1"/>
    <col min="10" max="10" width="22.85546875" style="2" bestFit="1" customWidth="1"/>
    <col min="11" max="11" width="10.85546875" style="9" bestFit="1" customWidth="1"/>
    <col min="12" max="12" width="77.42578125" style="10" bestFit="1" customWidth="1"/>
  </cols>
  <sheetData>
    <row r="1" spans="1:18" s="14" customFormat="1" ht="22.5" customHeight="1" x14ac:dyDescent="0.25">
      <c r="A1" s="26" t="s">
        <v>18</v>
      </c>
      <c r="B1" s="81" t="s">
        <v>0</v>
      </c>
      <c r="C1" s="82" t="s">
        <v>1</v>
      </c>
      <c r="D1" s="83" t="s">
        <v>3</v>
      </c>
      <c r="E1" s="21" t="s">
        <v>2</v>
      </c>
      <c r="F1" s="22" t="s">
        <v>4</v>
      </c>
      <c r="G1" s="23" t="s">
        <v>5</v>
      </c>
      <c r="H1" s="23" t="s">
        <v>154</v>
      </c>
      <c r="I1" s="24" t="s">
        <v>155</v>
      </c>
      <c r="J1" s="23" t="s">
        <v>8</v>
      </c>
      <c r="K1" s="25" t="s">
        <v>6</v>
      </c>
      <c r="L1" s="26" t="s">
        <v>76</v>
      </c>
    </row>
    <row r="2" spans="1:18" s="14" customFormat="1" ht="18.75" x14ac:dyDescent="0.25">
      <c r="A2" s="26">
        <v>16</v>
      </c>
      <c r="B2" s="84" t="s">
        <v>37</v>
      </c>
      <c r="C2" s="85" t="s">
        <v>167</v>
      </c>
      <c r="D2" s="86">
        <v>0.55300000000000005</v>
      </c>
      <c r="E2" s="87">
        <v>332.07504</v>
      </c>
      <c r="F2" s="88" t="s">
        <v>157</v>
      </c>
      <c r="G2" s="89">
        <v>331.06776400000001</v>
      </c>
      <c r="H2" s="89">
        <v>331.06707399999999</v>
      </c>
      <c r="I2" s="33">
        <f>(H2-G2)/H2*1000000</f>
        <v>-2.0841698078983941</v>
      </c>
      <c r="J2" s="89"/>
      <c r="K2" s="90">
        <v>10192069.4563706</v>
      </c>
      <c r="L2" s="91" t="s">
        <v>82</v>
      </c>
      <c r="R2" s="80"/>
    </row>
    <row r="3" spans="1:18" s="14" customFormat="1" ht="18.75" x14ac:dyDescent="0.25">
      <c r="A3" s="26">
        <v>17</v>
      </c>
      <c r="B3" s="84" t="s">
        <v>38</v>
      </c>
      <c r="C3" s="85" t="s">
        <v>168</v>
      </c>
      <c r="D3" s="86">
        <v>0.61099999999999999</v>
      </c>
      <c r="E3" s="87">
        <v>184.03720000000001</v>
      </c>
      <c r="F3" s="88" t="s">
        <v>157</v>
      </c>
      <c r="G3" s="89">
        <v>183.02992400000002</v>
      </c>
      <c r="H3" s="89">
        <v>183.029899</v>
      </c>
      <c r="I3" s="33">
        <f t="shared" ref="I3:I23" si="0">(H3-G3)/H3*1000000</f>
        <v>-0.13658970560949826</v>
      </c>
      <c r="J3" s="89"/>
      <c r="K3" s="90">
        <v>9129814.7478280105</v>
      </c>
      <c r="L3" s="92" t="s">
        <v>92</v>
      </c>
      <c r="P3" s="80"/>
    </row>
    <row r="4" spans="1:18" s="14" customFormat="1" ht="18.75" x14ac:dyDescent="0.25">
      <c r="A4" s="26">
        <v>18</v>
      </c>
      <c r="B4" s="84" t="s">
        <v>39</v>
      </c>
      <c r="C4" s="85" t="s">
        <v>169</v>
      </c>
      <c r="D4" s="86">
        <v>0.65</v>
      </c>
      <c r="E4" s="87">
        <v>170.02153999999999</v>
      </c>
      <c r="F4" s="88" t="s">
        <v>157</v>
      </c>
      <c r="G4" s="89">
        <v>169.014264</v>
      </c>
      <c r="H4" s="89">
        <v>169.01424900000001</v>
      </c>
      <c r="I4" s="33">
        <f t="shared" si="0"/>
        <v>-8.874991356823618E-2</v>
      </c>
      <c r="J4" s="89"/>
      <c r="K4" s="90">
        <v>131055877.633193</v>
      </c>
      <c r="L4" s="91" t="s">
        <v>82</v>
      </c>
      <c r="P4" s="80"/>
    </row>
    <row r="5" spans="1:18" s="14" customFormat="1" ht="18.75" x14ac:dyDescent="0.25">
      <c r="A5" s="26">
        <v>19</v>
      </c>
      <c r="B5" s="84" t="s">
        <v>40</v>
      </c>
      <c r="C5" s="85" t="s">
        <v>170</v>
      </c>
      <c r="D5" s="86">
        <v>0.79900000000000004</v>
      </c>
      <c r="E5" s="87">
        <v>270.03791999999999</v>
      </c>
      <c r="F5" s="88" t="s">
        <v>157</v>
      </c>
      <c r="G5" s="89">
        <v>269.030644</v>
      </c>
      <c r="H5" s="89">
        <v>269.03029400000003</v>
      </c>
      <c r="I5" s="33">
        <f t="shared" si="0"/>
        <v>-1.300968730194326</v>
      </c>
      <c r="J5" s="89"/>
      <c r="K5" s="90">
        <v>3283931.3390551601</v>
      </c>
      <c r="L5" s="91" t="s">
        <v>82</v>
      </c>
      <c r="R5" s="80"/>
    </row>
    <row r="6" spans="1:18" s="14" customFormat="1" ht="18.75" x14ac:dyDescent="0.25">
      <c r="A6" s="26">
        <v>20</v>
      </c>
      <c r="B6" s="84" t="s">
        <v>41</v>
      </c>
      <c r="C6" s="85" t="s">
        <v>171</v>
      </c>
      <c r="D6" s="86">
        <v>0.93600000000000005</v>
      </c>
      <c r="E6" s="87">
        <v>154.02661000000001</v>
      </c>
      <c r="F6" s="88" t="s">
        <v>157</v>
      </c>
      <c r="G6" s="89">
        <v>153.01933400000001</v>
      </c>
      <c r="H6" s="89">
        <v>153.01933400000001</v>
      </c>
      <c r="I6" s="33">
        <f t="shared" si="0"/>
        <v>0</v>
      </c>
      <c r="J6" s="89"/>
      <c r="K6" s="90">
        <v>46594081.857900307</v>
      </c>
      <c r="L6" s="91" t="s">
        <v>83</v>
      </c>
      <c r="P6" s="80"/>
    </row>
    <row r="7" spans="1:18" s="14" customFormat="1" ht="18.75" x14ac:dyDescent="0.25">
      <c r="A7" s="26">
        <v>21</v>
      </c>
      <c r="B7" s="84" t="s">
        <v>42</v>
      </c>
      <c r="C7" s="85" t="s">
        <v>172</v>
      </c>
      <c r="D7" s="86">
        <v>0.98299999999999998</v>
      </c>
      <c r="E7" s="87">
        <v>168.04228000000001</v>
      </c>
      <c r="F7" s="88" t="s">
        <v>157</v>
      </c>
      <c r="G7" s="89">
        <v>167.03500400000001</v>
      </c>
      <c r="H7" s="89">
        <v>167.03498400000001</v>
      </c>
      <c r="I7" s="33">
        <f t="shared" si="0"/>
        <v>-0.11973539630684953</v>
      </c>
      <c r="J7" s="89"/>
      <c r="K7" s="90">
        <v>6108631.23158429</v>
      </c>
      <c r="L7" s="92" t="s">
        <v>93</v>
      </c>
      <c r="P7" s="80"/>
    </row>
    <row r="8" spans="1:18" s="14" customFormat="1" ht="18.75" x14ac:dyDescent="0.25">
      <c r="A8" s="26">
        <v>22</v>
      </c>
      <c r="B8" s="84" t="s">
        <v>43</v>
      </c>
      <c r="C8" s="85" t="s">
        <v>173</v>
      </c>
      <c r="D8" s="86">
        <v>1.022</v>
      </c>
      <c r="E8" s="87">
        <v>316.08015</v>
      </c>
      <c r="F8" s="88" t="s">
        <v>157</v>
      </c>
      <c r="G8" s="89">
        <v>315.07287400000001</v>
      </c>
      <c r="H8" s="89">
        <v>315.072159</v>
      </c>
      <c r="I8" s="33">
        <f t="shared" si="0"/>
        <v>-2.2693214223786367</v>
      </c>
      <c r="J8" s="89"/>
      <c r="K8" s="90">
        <v>1919060.0612184198</v>
      </c>
      <c r="L8" s="91" t="s">
        <v>83</v>
      </c>
      <c r="R8" s="80"/>
    </row>
    <row r="9" spans="1:18" s="14" customFormat="1" ht="18.75" x14ac:dyDescent="0.25">
      <c r="A9" s="26">
        <v>23</v>
      </c>
      <c r="B9" s="84" t="s">
        <v>44</v>
      </c>
      <c r="C9" s="85" t="s">
        <v>174</v>
      </c>
      <c r="D9" s="86">
        <v>1.077</v>
      </c>
      <c r="E9" s="87">
        <v>316.05838999999997</v>
      </c>
      <c r="F9" s="88" t="s">
        <v>157</v>
      </c>
      <c r="G9" s="89">
        <v>315.05111399999998</v>
      </c>
      <c r="H9" s="89">
        <v>315.05102900000003</v>
      </c>
      <c r="I9" s="33">
        <f t="shared" si="0"/>
        <v>-0.26979756335258903</v>
      </c>
      <c r="J9" s="89"/>
      <c r="K9" s="90">
        <v>1373118.8247060301</v>
      </c>
      <c r="L9" s="91" t="s">
        <v>83</v>
      </c>
      <c r="R9" s="80"/>
    </row>
    <row r="10" spans="1:18" s="14" customFormat="1" ht="18.75" x14ac:dyDescent="0.25">
      <c r="A10" s="26">
        <v>24</v>
      </c>
      <c r="B10" s="84" t="s">
        <v>36</v>
      </c>
      <c r="C10" s="85" t="s">
        <v>175</v>
      </c>
      <c r="D10" s="86">
        <v>1.1060000000000001</v>
      </c>
      <c r="E10" s="87">
        <v>224.03209000000001</v>
      </c>
      <c r="F10" s="88" t="s">
        <v>157</v>
      </c>
      <c r="G10" s="89">
        <v>223.02481399999999</v>
      </c>
      <c r="H10" s="89">
        <v>223.02481400000002</v>
      </c>
      <c r="I10" s="33">
        <f t="shared" si="0"/>
        <v>1.2743743138108394E-10</v>
      </c>
      <c r="J10" s="89">
        <v>179.034944</v>
      </c>
      <c r="K10" s="90">
        <v>12095932.503082201</v>
      </c>
      <c r="L10" s="92" t="s">
        <v>94</v>
      </c>
    </row>
    <row r="11" spans="1:18" s="14" customFormat="1" ht="18.75" x14ac:dyDescent="0.25">
      <c r="A11" s="26">
        <v>25</v>
      </c>
      <c r="B11" s="84" t="s">
        <v>41</v>
      </c>
      <c r="C11" s="85" t="s">
        <v>171</v>
      </c>
      <c r="D11" s="86">
        <v>1.143</v>
      </c>
      <c r="E11" s="87">
        <v>154.02655999999999</v>
      </c>
      <c r="F11" s="88" t="s">
        <v>157</v>
      </c>
      <c r="G11" s="89">
        <v>153.019284</v>
      </c>
      <c r="H11" s="89">
        <v>153.01933400000001</v>
      </c>
      <c r="I11" s="33">
        <f t="shared" si="0"/>
        <v>0.32675609485969059</v>
      </c>
      <c r="J11" s="89"/>
      <c r="K11" s="90">
        <v>84863349.201089799</v>
      </c>
      <c r="L11" s="91" t="s">
        <v>83</v>
      </c>
      <c r="P11" s="80"/>
    </row>
    <row r="12" spans="1:18" s="14" customFormat="1" ht="18.75" x14ac:dyDescent="0.25">
      <c r="A12" s="26">
        <v>26</v>
      </c>
      <c r="B12" s="84" t="s">
        <v>45</v>
      </c>
      <c r="C12" s="85" t="s">
        <v>176</v>
      </c>
      <c r="D12" s="86">
        <v>1.181</v>
      </c>
      <c r="E12" s="87">
        <v>236.03215</v>
      </c>
      <c r="F12" s="88" t="s">
        <v>157</v>
      </c>
      <c r="G12" s="89">
        <v>235.02487400000001</v>
      </c>
      <c r="H12" s="89">
        <v>235.02481400000002</v>
      </c>
      <c r="I12" s="33">
        <f t="shared" si="0"/>
        <v>-0.25529219221347033</v>
      </c>
      <c r="J12" s="89"/>
      <c r="K12" s="90">
        <v>7604896.7659943504</v>
      </c>
      <c r="L12" s="92" t="s">
        <v>95</v>
      </c>
    </row>
    <row r="13" spans="1:18" s="14" customFormat="1" ht="18.75" x14ac:dyDescent="0.25">
      <c r="A13" s="26">
        <v>27</v>
      </c>
      <c r="B13" s="84" t="s">
        <v>46</v>
      </c>
      <c r="C13" s="85" t="s">
        <v>177</v>
      </c>
      <c r="D13" s="86">
        <v>1.2030000000000001</v>
      </c>
      <c r="E13" s="87">
        <v>182.02167</v>
      </c>
      <c r="F13" s="88" t="s">
        <v>157</v>
      </c>
      <c r="G13" s="89">
        <v>181.01439400000001</v>
      </c>
      <c r="H13" s="89">
        <v>181.01424900000001</v>
      </c>
      <c r="I13" s="33">
        <f t="shared" si="0"/>
        <v>-0.80104191136573133</v>
      </c>
      <c r="J13" s="89"/>
      <c r="K13" s="90">
        <v>7907021.40468801</v>
      </c>
      <c r="L13" s="92" t="s">
        <v>96</v>
      </c>
      <c r="P13" s="80"/>
    </row>
    <row r="14" spans="1:18" s="14" customFormat="1" ht="18.75" x14ac:dyDescent="0.25">
      <c r="A14" s="26">
        <v>28</v>
      </c>
      <c r="B14" s="84" t="s">
        <v>47</v>
      </c>
      <c r="C14" s="85" t="s">
        <v>178</v>
      </c>
      <c r="D14" s="86">
        <v>1.337</v>
      </c>
      <c r="E14" s="87">
        <v>240.02698000000001</v>
      </c>
      <c r="F14" s="88" t="s">
        <v>157</v>
      </c>
      <c r="G14" s="89">
        <v>239.01970400000002</v>
      </c>
      <c r="H14" s="89">
        <v>239.01972900000001</v>
      </c>
      <c r="I14" s="33">
        <f t="shared" si="0"/>
        <v>0.10459387640643039</v>
      </c>
      <c r="J14" s="89"/>
      <c r="K14" s="90">
        <v>4083847.7959784498</v>
      </c>
      <c r="L14" s="91" t="s">
        <v>101</v>
      </c>
    </row>
    <row r="15" spans="1:18" s="14" customFormat="1" ht="18.75" x14ac:dyDescent="0.25">
      <c r="A15" s="26">
        <v>29</v>
      </c>
      <c r="B15" s="84" t="s">
        <v>48</v>
      </c>
      <c r="C15" s="85" t="s">
        <v>179</v>
      </c>
      <c r="D15" s="86">
        <v>1.373</v>
      </c>
      <c r="E15" s="87">
        <v>212.03215</v>
      </c>
      <c r="F15" s="88" t="s">
        <v>157</v>
      </c>
      <c r="G15" s="89">
        <v>211.02487400000001</v>
      </c>
      <c r="H15" s="89">
        <v>211.02481400000002</v>
      </c>
      <c r="I15" s="33">
        <f t="shared" si="0"/>
        <v>-0.28432675216395692</v>
      </c>
      <c r="J15" s="89"/>
      <c r="K15" s="90">
        <v>1983497.1768387402</v>
      </c>
      <c r="L15" s="92" t="s">
        <v>102</v>
      </c>
      <c r="P15" s="80"/>
    </row>
    <row r="16" spans="1:18" s="14" customFormat="1" ht="18.75" x14ac:dyDescent="0.25">
      <c r="A16" s="26">
        <v>30</v>
      </c>
      <c r="B16" s="84" t="s">
        <v>40</v>
      </c>
      <c r="C16" s="85" t="s">
        <v>170</v>
      </c>
      <c r="D16" s="86">
        <v>1.3919999999999999</v>
      </c>
      <c r="E16" s="87">
        <v>270.03791999999999</v>
      </c>
      <c r="F16" s="88" t="s">
        <v>157</v>
      </c>
      <c r="G16" s="89">
        <v>269.030644</v>
      </c>
      <c r="H16" s="89">
        <v>269.03029400000003</v>
      </c>
      <c r="I16" s="33">
        <f t="shared" si="0"/>
        <v>-1.300968730194326</v>
      </c>
      <c r="J16" s="89"/>
      <c r="K16" s="90">
        <v>2231340.7002719999</v>
      </c>
      <c r="L16" s="92" t="s">
        <v>103</v>
      </c>
      <c r="R16" s="80"/>
    </row>
    <row r="17" spans="1:18" s="14" customFormat="1" ht="18.75" x14ac:dyDescent="0.25">
      <c r="A17" s="26">
        <v>31</v>
      </c>
      <c r="B17" s="84" t="s">
        <v>45</v>
      </c>
      <c r="C17" s="85" t="s">
        <v>176</v>
      </c>
      <c r="D17" s="86">
        <v>1.403</v>
      </c>
      <c r="E17" s="87">
        <v>236.03219999999999</v>
      </c>
      <c r="F17" s="88" t="s">
        <v>157</v>
      </c>
      <c r="G17" s="89">
        <v>235.024924</v>
      </c>
      <c r="H17" s="89">
        <v>235.02481400000002</v>
      </c>
      <c r="I17" s="33">
        <f t="shared" si="0"/>
        <v>-0.46803568570454041</v>
      </c>
      <c r="J17" s="89"/>
      <c r="K17" s="90">
        <v>3905440.3453286998</v>
      </c>
      <c r="L17" s="92" t="s">
        <v>104</v>
      </c>
    </row>
    <row r="18" spans="1:18" s="14" customFormat="1" ht="18.75" x14ac:dyDescent="0.25">
      <c r="A18" s="26">
        <v>32</v>
      </c>
      <c r="B18" s="84" t="s">
        <v>43</v>
      </c>
      <c r="C18" s="85" t="s">
        <v>173</v>
      </c>
      <c r="D18" s="86">
        <v>1.617</v>
      </c>
      <c r="E18" s="87">
        <v>316.08015</v>
      </c>
      <c r="F18" s="88" t="s">
        <v>157</v>
      </c>
      <c r="G18" s="89">
        <v>315.07287400000001</v>
      </c>
      <c r="H18" s="89">
        <v>315.072159</v>
      </c>
      <c r="I18" s="33">
        <f t="shared" si="0"/>
        <v>-2.2693214223786367</v>
      </c>
      <c r="J18" s="89"/>
      <c r="K18" s="90">
        <v>1746679.1904897799</v>
      </c>
      <c r="L18" s="91" t="s">
        <v>83</v>
      </c>
      <c r="R18" s="80"/>
    </row>
    <row r="19" spans="1:18" s="14" customFormat="1" ht="18.75" x14ac:dyDescent="0.25">
      <c r="A19" s="26">
        <v>33</v>
      </c>
      <c r="B19" s="84" t="s">
        <v>53</v>
      </c>
      <c r="C19" s="85" t="s">
        <v>180</v>
      </c>
      <c r="D19" s="86">
        <v>1.6950000000000001</v>
      </c>
      <c r="E19" s="87">
        <v>252.02700999999999</v>
      </c>
      <c r="F19" s="88" t="s">
        <v>157</v>
      </c>
      <c r="G19" s="89">
        <v>251.019734</v>
      </c>
      <c r="H19" s="89">
        <v>251.01972900000001</v>
      </c>
      <c r="I19" s="33">
        <f t="shared" si="0"/>
        <v>-1.9918753029074514E-2</v>
      </c>
      <c r="J19" s="89"/>
      <c r="K19" s="90">
        <v>2404440.7673585499</v>
      </c>
      <c r="L19" s="92" t="s">
        <v>105</v>
      </c>
    </row>
    <row r="20" spans="1:18" s="14" customFormat="1" ht="18.75" x14ac:dyDescent="0.25">
      <c r="A20" s="26">
        <v>34</v>
      </c>
      <c r="B20" s="84" t="s">
        <v>49</v>
      </c>
      <c r="C20" s="85" t="s">
        <v>181</v>
      </c>
      <c r="D20" s="86">
        <v>1.923</v>
      </c>
      <c r="E20" s="87">
        <v>342.09547599999996</v>
      </c>
      <c r="F20" s="88" t="s">
        <v>157</v>
      </c>
      <c r="G20" s="89">
        <v>341.08819999999997</v>
      </c>
      <c r="H20" s="89">
        <v>341.08780900000005</v>
      </c>
      <c r="I20" s="33">
        <f t="shared" si="0"/>
        <v>-1.1463323801241883</v>
      </c>
      <c r="J20" s="89"/>
      <c r="K20" s="90">
        <v>1987895.1819684999</v>
      </c>
      <c r="L20" s="91" t="s">
        <v>106</v>
      </c>
      <c r="R20" s="80"/>
    </row>
    <row r="21" spans="1:18" s="14" customFormat="1" ht="18.75" x14ac:dyDescent="0.25">
      <c r="A21" s="26">
        <v>35</v>
      </c>
      <c r="B21" s="84" t="s">
        <v>51</v>
      </c>
      <c r="C21" s="85" t="s">
        <v>182</v>
      </c>
      <c r="D21" s="86">
        <v>1.9430000000000001</v>
      </c>
      <c r="E21" s="87">
        <v>326.10057</v>
      </c>
      <c r="F21" s="88" t="s">
        <v>157</v>
      </c>
      <c r="G21" s="89">
        <v>325.09329400000001</v>
      </c>
      <c r="H21" s="89">
        <v>325.092894</v>
      </c>
      <c r="I21" s="33">
        <f t="shared" si="0"/>
        <v>-1.2304175434030824</v>
      </c>
      <c r="J21" s="89"/>
      <c r="K21" s="90">
        <v>3050393.06999197</v>
      </c>
      <c r="L21" s="93" t="s">
        <v>107</v>
      </c>
      <c r="R21" s="80"/>
    </row>
    <row r="22" spans="1:18" s="14" customFormat="1" ht="18.75" x14ac:dyDescent="0.25">
      <c r="A22" s="26">
        <v>36</v>
      </c>
      <c r="B22" s="84" t="s">
        <v>52</v>
      </c>
      <c r="C22" s="85" t="s">
        <v>183</v>
      </c>
      <c r="D22" s="86">
        <v>3.351</v>
      </c>
      <c r="E22" s="87">
        <v>356.11142999999998</v>
      </c>
      <c r="F22" s="88" t="s">
        <v>157</v>
      </c>
      <c r="G22" s="89">
        <v>355.10415399999999</v>
      </c>
      <c r="H22" s="89">
        <v>355.10345899999999</v>
      </c>
      <c r="I22" s="33">
        <f t="shared" si="0"/>
        <v>-1.9571760916230323</v>
      </c>
      <c r="J22" s="89">
        <v>193.05078400000002</v>
      </c>
      <c r="K22" s="90">
        <v>4236516.3430663198</v>
      </c>
      <c r="L22" s="92" t="s">
        <v>108</v>
      </c>
      <c r="R22" s="80"/>
    </row>
    <row r="23" spans="1:18" s="14" customFormat="1" ht="18.75" x14ac:dyDescent="0.25">
      <c r="A23" s="26">
        <v>37</v>
      </c>
      <c r="B23" s="94" t="s">
        <v>50</v>
      </c>
      <c r="C23" s="95" t="s">
        <v>184</v>
      </c>
      <c r="D23" s="96">
        <v>11.087</v>
      </c>
      <c r="E23" s="97">
        <v>302.00670000000002</v>
      </c>
      <c r="F23" s="98" t="s">
        <v>157</v>
      </c>
      <c r="G23" s="99">
        <v>300.99942400000003</v>
      </c>
      <c r="H23" s="99">
        <v>300.99899400000004</v>
      </c>
      <c r="I23" s="58">
        <f t="shared" si="0"/>
        <v>-1.4285762031296998</v>
      </c>
      <c r="J23" s="99"/>
      <c r="K23" s="100">
        <v>2546307.3683444201</v>
      </c>
      <c r="L23" s="98" t="s">
        <v>109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E6CF3-29DF-4575-BC4F-9942E4CECA64}">
  <dimension ref="A1:U28"/>
  <sheetViews>
    <sheetView workbookViewId="0">
      <selection activeCell="H1" sqref="H1:I1"/>
    </sheetView>
  </sheetViews>
  <sheetFormatPr defaultRowHeight="15" x14ac:dyDescent="0.25"/>
  <cols>
    <col min="1" max="1" width="4.140625" style="12" bestFit="1" customWidth="1"/>
    <col min="2" max="2" width="40.7109375" style="8" bestFit="1" customWidth="1"/>
    <col min="3" max="3" width="11.28515625" style="3" bestFit="1" customWidth="1"/>
    <col min="4" max="4" width="10.7109375" style="6" bestFit="1" customWidth="1"/>
    <col min="5" max="5" width="20.7109375" style="4" bestFit="1" customWidth="1"/>
    <col min="6" max="6" width="9.28515625" style="3" bestFit="1" customWidth="1"/>
    <col min="7" max="8" width="20.42578125" style="4" bestFit="1" customWidth="1"/>
    <col min="9" max="9" width="17.85546875" style="4" bestFit="1" customWidth="1"/>
    <col min="10" max="10" width="10.85546875" style="7" bestFit="1" customWidth="1"/>
    <col min="11" max="11" width="121.85546875" style="1" bestFit="1" customWidth="1"/>
  </cols>
  <sheetData>
    <row r="1" spans="1:21" s="12" customFormat="1" ht="29.25" customHeight="1" x14ac:dyDescent="0.25">
      <c r="A1" s="26" t="s">
        <v>18</v>
      </c>
      <c r="B1" s="81" t="s">
        <v>0</v>
      </c>
      <c r="C1" s="82" t="s">
        <v>1</v>
      </c>
      <c r="D1" s="83" t="s">
        <v>3</v>
      </c>
      <c r="E1" s="21" t="s">
        <v>2</v>
      </c>
      <c r="F1" s="22" t="s">
        <v>4</v>
      </c>
      <c r="G1" s="23" t="s">
        <v>5</v>
      </c>
      <c r="H1" s="23" t="s">
        <v>154</v>
      </c>
      <c r="I1" s="23" t="s">
        <v>155</v>
      </c>
      <c r="J1" s="25" t="s">
        <v>6</v>
      </c>
      <c r="K1" s="26" t="s">
        <v>76</v>
      </c>
      <c r="M1" s="13"/>
    </row>
    <row r="2" spans="1:21" s="14" customFormat="1" ht="18.75" x14ac:dyDescent="0.25">
      <c r="A2" s="26">
        <v>38</v>
      </c>
      <c r="B2" s="103" t="s">
        <v>25</v>
      </c>
      <c r="C2" s="85" t="s">
        <v>185</v>
      </c>
      <c r="D2" s="86">
        <v>0.58299999999999996</v>
      </c>
      <c r="E2" s="87">
        <v>784.07583</v>
      </c>
      <c r="F2" s="88" t="s">
        <v>157</v>
      </c>
      <c r="G2" s="104">
        <v>783.06855399999995</v>
      </c>
      <c r="H2" s="104">
        <v>783.06865399999992</v>
      </c>
      <c r="I2" s="33">
        <f>(H2-G2)/H2*1000000</f>
        <v>0.12770272371916186</v>
      </c>
      <c r="J2" s="105">
        <v>3237416.9268817296</v>
      </c>
      <c r="K2" s="92" t="s">
        <v>112</v>
      </c>
      <c r="M2" s="11"/>
    </row>
    <row r="3" spans="1:21" s="14" customFormat="1" ht="18.75" x14ac:dyDescent="0.25">
      <c r="A3" s="26">
        <v>39</v>
      </c>
      <c r="B3" s="103" t="s">
        <v>24</v>
      </c>
      <c r="C3" s="85" t="s">
        <v>186</v>
      </c>
      <c r="D3" s="86">
        <v>0.64100000000000001</v>
      </c>
      <c r="E3" s="87">
        <v>634.08124999999995</v>
      </c>
      <c r="F3" s="88" t="s">
        <v>157</v>
      </c>
      <c r="G3" s="104">
        <v>633.07397399999991</v>
      </c>
      <c r="H3" s="104">
        <v>633.07334399999991</v>
      </c>
      <c r="I3" s="33">
        <f t="shared" ref="I3:I28" si="0">(H3-G3)/H3*1000000</f>
        <v>-0.99514535870431253</v>
      </c>
      <c r="J3" s="105">
        <v>1888575.11685068</v>
      </c>
      <c r="K3" s="92" t="s">
        <v>113</v>
      </c>
      <c r="M3" s="11"/>
    </row>
    <row r="4" spans="1:21" s="14" customFormat="1" ht="18.75" x14ac:dyDescent="0.25">
      <c r="A4" s="26">
        <v>40</v>
      </c>
      <c r="B4" s="106" t="s">
        <v>22</v>
      </c>
      <c r="C4" s="85" t="s">
        <v>187</v>
      </c>
      <c r="D4" s="86">
        <v>0.67200000000000004</v>
      </c>
      <c r="E4" s="87">
        <v>484.08555999999999</v>
      </c>
      <c r="F4" s="88" t="s">
        <v>157</v>
      </c>
      <c r="G4" s="104">
        <v>483.078284</v>
      </c>
      <c r="H4" s="104">
        <v>483.078034</v>
      </c>
      <c r="I4" s="33">
        <f t="shared" si="0"/>
        <v>-0.51751473343556809</v>
      </c>
      <c r="J4" s="105">
        <v>18978867.406059202</v>
      </c>
      <c r="K4" s="92" t="s">
        <v>114</v>
      </c>
      <c r="M4" s="11"/>
    </row>
    <row r="5" spans="1:21" s="14" customFormat="1" ht="18.75" x14ac:dyDescent="0.25">
      <c r="A5" s="26">
        <v>41</v>
      </c>
      <c r="B5" s="103" t="s">
        <v>24</v>
      </c>
      <c r="C5" s="85" t="s">
        <v>186</v>
      </c>
      <c r="D5" s="86">
        <v>0.86299999999999999</v>
      </c>
      <c r="E5" s="87">
        <v>634.08124999999995</v>
      </c>
      <c r="F5" s="88" t="s">
        <v>157</v>
      </c>
      <c r="G5" s="104">
        <v>633.07397399999991</v>
      </c>
      <c r="H5" s="104">
        <v>633.07334399999991</v>
      </c>
      <c r="I5" s="33">
        <f t="shared" si="0"/>
        <v>-0.99514535870431253</v>
      </c>
      <c r="J5" s="105">
        <v>1759532.5815789099</v>
      </c>
      <c r="K5" s="92" t="s">
        <v>113</v>
      </c>
      <c r="M5" s="11"/>
    </row>
    <row r="6" spans="1:21" s="10" customFormat="1" ht="18.75" customHeight="1" x14ac:dyDescent="0.25">
      <c r="A6" s="107">
        <v>42</v>
      </c>
      <c r="B6" s="108" t="s">
        <v>31</v>
      </c>
      <c r="C6" s="109" t="s">
        <v>188</v>
      </c>
      <c r="D6" s="110">
        <v>0.92500000000000004</v>
      </c>
      <c r="E6" s="40">
        <v>934.07135000000005</v>
      </c>
      <c r="F6" s="88" t="s">
        <v>161</v>
      </c>
      <c r="G6" s="104">
        <v>935.0786260000001</v>
      </c>
      <c r="H6" s="104">
        <v>935.07851600000004</v>
      </c>
      <c r="I6" s="33">
        <f t="shared" si="0"/>
        <v>-0.11763718038768116</v>
      </c>
      <c r="J6" s="90">
        <v>5274132.9203110598</v>
      </c>
      <c r="K6" s="92" t="s">
        <v>133</v>
      </c>
      <c r="M6" s="101"/>
      <c r="S6" s="14"/>
      <c r="T6" s="14"/>
      <c r="U6" s="14"/>
    </row>
    <row r="7" spans="1:21" s="10" customFormat="1" ht="18" x14ac:dyDescent="0.25">
      <c r="A7" s="107"/>
      <c r="B7" s="108"/>
      <c r="C7" s="111"/>
      <c r="D7" s="112"/>
      <c r="E7" s="44"/>
      <c r="F7" s="88" t="s">
        <v>157</v>
      </c>
      <c r="G7" s="104">
        <v>933.06426399999998</v>
      </c>
      <c r="H7" s="104">
        <v>933.06396399999994</v>
      </c>
      <c r="I7" s="33">
        <f t="shared" si="0"/>
        <v>-0.32152136575106299</v>
      </c>
      <c r="J7" s="105">
        <v>14727393.180344801</v>
      </c>
      <c r="K7" s="92" t="s">
        <v>118</v>
      </c>
      <c r="M7" s="102"/>
      <c r="S7" s="14"/>
      <c r="T7" s="14"/>
      <c r="U7" s="14"/>
    </row>
    <row r="8" spans="1:21" s="14" customFormat="1" ht="18.75" x14ac:dyDescent="0.25">
      <c r="A8" s="26">
        <v>43</v>
      </c>
      <c r="B8" s="106" t="s">
        <v>22</v>
      </c>
      <c r="C8" s="85" t="s">
        <v>187</v>
      </c>
      <c r="D8" s="86">
        <v>1.012</v>
      </c>
      <c r="E8" s="87">
        <v>484.08551</v>
      </c>
      <c r="F8" s="88" t="s">
        <v>157</v>
      </c>
      <c r="G8" s="104">
        <v>483.07823400000001</v>
      </c>
      <c r="H8" s="104">
        <v>483.078034</v>
      </c>
      <c r="I8" s="33">
        <f t="shared" si="0"/>
        <v>-0.41401178677198824</v>
      </c>
      <c r="J8" s="105">
        <v>33244200.148754198</v>
      </c>
      <c r="K8" s="92" t="s">
        <v>114</v>
      </c>
      <c r="M8" s="11"/>
    </row>
    <row r="9" spans="1:21" s="14" customFormat="1" ht="18.75" x14ac:dyDescent="0.25">
      <c r="A9" s="26">
        <v>44</v>
      </c>
      <c r="B9" s="113" t="s">
        <v>32</v>
      </c>
      <c r="C9" s="85" t="s">
        <v>189</v>
      </c>
      <c r="D9" s="86">
        <v>1.0149999999999999</v>
      </c>
      <c r="E9" s="87">
        <v>952.08257000000003</v>
      </c>
      <c r="F9" s="88" t="s">
        <v>157</v>
      </c>
      <c r="G9" s="104">
        <v>951.07529399999999</v>
      </c>
      <c r="H9" s="104">
        <v>951.07452899999998</v>
      </c>
      <c r="I9" s="33">
        <f t="shared" si="0"/>
        <v>-0.80435336734923424</v>
      </c>
      <c r="J9" s="105">
        <v>5737252.9123923602</v>
      </c>
      <c r="K9" s="92" t="s">
        <v>120</v>
      </c>
      <c r="M9" s="11"/>
    </row>
    <row r="10" spans="1:21" s="14" customFormat="1" ht="18.75" customHeight="1" x14ac:dyDescent="0.25">
      <c r="A10" s="114">
        <v>45</v>
      </c>
      <c r="B10" s="115" t="s">
        <v>25</v>
      </c>
      <c r="C10" s="109" t="s">
        <v>185</v>
      </c>
      <c r="D10" s="110">
        <v>1.085</v>
      </c>
      <c r="E10" s="40">
        <v>784.07583999999997</v>
      </c>
      <c r="F10" s="88" t="s">
        <v>157</v>
      </c>
      <c r="G10" s="104">
        <v>783.06856399999992</v>
      </c>
      <c r="H10" s="104">
        <v>783.06865399999992</v>
      </c>
      <c r="I10" s="33">
        <f t="shared" si="0"/>
        <v>0.11493245137628191</v>
      </c>
      <c r="J10" s="105">
        <v>25092007.493850101</v>
      </c>
      <c r="K10" s="92" t="s">
        <v>112</v>
      </c>
      <c r="M10" s="101"/>
    </row>
    <row r="11" spans="1:21" s="14" customFormat="1" ht="18" x14ac:dyDescent="0.25">
      <c r="A11" s="114"/>
      <c r="B11" s="116"/>
      <c r="C11" s="111"/>
      <c r="D11" s="112"/>
      <c r="E11" s="44"/>
      <c r="F11" s="88" t="s">
        <v>161</v>
      </c>
      <c r="G11" s="104">
        <v>785.08390600000007</v>
      </c>
      <c r="H11" s="104">
        <v>785.08320600000002</v>
      </c>
      <c r="I11" s="33">
        <f t="shared" si="0"/>
        <v>-0.89162523755687018</v>
      </c>
      <c r="J11" s="90">
        <v>10076078.518954201</v>
      </c>
      <c r="K11" s="92" t="s">
        <v>134</v>
      </c>
      <c r="M11" s="102"/>
    </row>
    <row r="12" spans="1:21" s="14" customFormat="1" ht="18.75" x14ac:dyDescent="0.25">
      <c r="A12" s="26">
        <v>46</v>
      </c>
      <c r="B12" s="113" t="s">
        <v>24</v>
      </c>
      <c r="C12" s="85" t="s">
        <v>186</v>
      </c>
      <c r="D12" s="86">
        <v>1.115</v>
      </c>
      <c r="E12" s="87">
        <v>634.08124999999995</v>
      </c>
      <c r="F12" s="88" t="s">
        <v>157</v>
      </c>
      <c r="G12" s="104">
        <v>633.07397399999991</v>
      </c>
      <c r="H12" s="104">
        <v>633.07334399999991</v>
      </c>
      <c r="I12" s="33">
        <f t="shared" si="0"/>
        <v>-0.99514535870431253</v>
      </c>
      <c r="J12" s="105">
        <v>2709793.5029153395</v>
      </c>
      <c r="K12" s="92" t="s">
        <v>113</v>
      </c>
      <c r="M12" s="11"/>
    </row>
    <row r="13" spans="1:21" s="14" customFormat="1" ht="18.75" customHeight="1" x14ac:dyDescent="0.25">
      <c r="A13" s="114">
        <v>47</v>
      </c>
      <c r="B13" s="115" t="s">
        <v>31</v>
      </c>
      <c r="C13" s="109" t="s">
        <v>188</v>
      </c>
      <c r="D13" s="110">
        <v>1.3560000000000001</v>
      </c>
      <c r="E13" s="40">
        <v>934.07109000000003</v>
      </c>
      <c r="F13" s="88" t="s">
        <v>161</v>
      </c>
      <c r="G13" s="104">
        <v>935.07836600000007</v>
      </c>
      <c r="H13" s="104">
        <v>935.07851600000004</v>
      </c>
      <c r="I13" s="33">
        <f t="shared" si="0"/>
        <v>0.16041433675965977</v>
      </c>
      <c r="J13" s="90">
        <v>125809152.457442</v>
      </c>
      <c r="K13" s="92" t="s">
        <v>133</v>
      </c>
      <c r="M13" s="101"/>
    </row>
    <row r="14" spans="1:21" s="14" customFormat="1" ht="18" x14ac:dyDescent="0.25">
      <c r="A14" s="114"/>
      <c r="B14" s="116"/>
      <c r="C14" s="111"/>
      <c r="D14" s="112"/>
      <c r="E14" s="44"/>
      <c r="F14" s="88" t="s">
        <v>157</v>
      </c>
      <c r="G14" s="104">
        <v>933.06404399999997</v>
      </c>
      <c r="H14" s="104">
        <v>933.06396399999994</v>
      </c>
      <c r="I14" s="33">
        <f t="shared" si="0"/>
        <v>-8.5739030883195802E-2</v>
      </c>
      <c r="J14" s="105">
        <v>222405642.08149701</v>
      </c>
      <c r="K14" s="92" t="s">
        <v>118</v>
      </c>
      <c r="M14" s="102"/>
    </row>
    <row r="15" spans="1:21" s="14" customFormat="1" ht="18.75" x14ac:dyDescent="0.25">
      <c r="A15" s="26">
        <v>48</v>
      </c>
      <c r="B15" s="113" t="s">
        <v>23</v>
      </c>
      <c r="C15" s="85" t="s">
        <v>190</v>
      </c>
      <c r="D15" s="86">
        <v>1.4350000000000001</v>
      </c>
      <c r="E15" s="87">
        <v>632.06514000000004</v>
      </c>
      <c r="F15" s="88" t="s">
        <v>157</v>
      </c>
      <c r="G15" s="104">
        <v>631.057864</v>
      </c>
      <c r="H15" s="104">
        <v>631.05769399999997</v>
      </c>
      <c r="I15" s="33">
        <f t="shared" si="0"/>
        <v>-0.26938899825146356</v>
      </c>
      <c r="J15" s="105">
        <v>3082879.49713676</v>
      </c>
      <c r="K15" s="92" t="s">
        <v>122</v>
      </c>
      <c r="M15" s="11"/>
    </row>
    <row r="16" spans="1:21" s="14" customFormat="1" ht="18.75" x14ac:dyDescent="0.25">
      <c r="A16" s="26">
        <v>49</v>
      </c>
      <c r="B16" s="113" t="s">
        <v>24</v>
      </c>
      <c r="C16" s="85" t="s">
        <v>186</v>
      </c>
      <c r="D16" s="86">
        <v>1.466</v>
      </c>
      <c r="E16" s="87">
        <v>634.08124999999995</v>
      </c>
      <c r="F16" s="88" t="s">
        <v>157</v>
      </c>
      <c r="G16" s="104">
        <v>633.07397399999991</v>
      </c>
      <c r="H16" s="104">
        <v>633.07334399999991</v>
      </c>
      <c r="I16" s="33">
        <f t="shared" si="0"/>
        <v>-0.99514535870431253</v>
      </c>
      <c r="J16" s="105">
        <v>4976117.9858542001</v>
      </c>
      <c r="K16" s="92" t="s">
        <v>113</v>
      </c>
      <c r="M16" s="11"/>
    </row>
    <row r="17" spans="1:13" s="14" customFormat="1" ht="18.75" x14ac:dyDescent="0.25">
      <c r="A17" s="26">
        <v>50</v>
      </c>
      <c r="B17" s="113" t="s">
        <v>32</v>
      </c>
      <c r="C17" s="85" t="s">
        <v>189</v>
      </c>
      <c r="D17" s="86">
        <v>1.5269999999999999</v>
      </c>
      <c r="E17" s="87">
        <v>952.08271000000002</v>
      </c>
      <c r="F17" s="88" t="s">
        <v>157</v>
      </c>
      <c r="G17" s="104">
        <v>951.07543399999997</v>
      </c>
      <c r="H17" s="104">
        <v>951.07452899999998</v>
      </c>
      <c r="I17" s="33">
        <f t="shared" si="0"/>
        <v>-0.95155529077241374</v>
      </c>
      <c r="J17" s="105">
        <v>7602008.8276894903</v>
      </c>
      <c r="K17" s="92" t="s">
        <v>120</v>
      </c>
      <c r="M17" s="11"/>
    </row>
    <row r="18" spans="1:13" s="14" customFormat="1" ht="18.75" x14ac:dyDescent="0.25">
      <c r="A18" s="26">
        <v>51</v>
      </c>
      <c r="B18" s="113" t="s">
        <v>24</v>
      </c>
      <c r="C18" s="85" t="s">
        <v>186</v>
      </c>
      <c r="D18" s="86">
        <v>1.7250000000000001</v>
      </c>
      <c r="E18" s="87">
        <v>634.08124999999995</v>
      </c>
      <c r="F18" s="88" t="s">
        <v>157</v>
      </c>
      <c r="G18" s="104">
        <v>633.07397399999991</v>
      </c>
      <c r="H18" s="104">
        <v>633.07334399999991</v>
      </c>
      <c r="I18" s="33">
        <f t="shared" si="0"/>
        <v>-0.99514535870431253</v>
      </c>
      <c r="J18" s="105">
        <v>23031587.7215796</v>
      </c>
      <c r="K18" s="92" t="s">
        <v>113</v>
      </c>
      <c r="M18" s="11"/>
    </row>
    <row r="19" spans="1:13" s="14" customFormat="1" ht="18.75" customHeight="1" x14ac:dyDescent="0.25">
      <c r="A19" s="114">
        <v>52</v>
      </c>
      <c r="B19" s="115" t="s">
        <v>25</v>
      </c>
      <c r="C19" s="109" t="s">
        <v>185</v>
      </c>
      <c r="D19" s="110">
        <v>2.0249999999999999</v>
      </c>
      <c r="E19" s="40">
        <v>784.07647999999995</v>
      </c>
      <c r="F19" s="88" t="s">
        <v>161</v>
      </c>
      <c r="G19" s="104">
        <v>785.08375599999999</v>
      </c>
      <c r="H19" s="104">
        <v>785.08320600000002</v>
      </c>
      <c r="I19" s="33">
        <f t="shared" si="0"/>
        <v>-0.70056268656907883</v>
      </c>
      <c r="J19" s="90">
        <v>8059646.9807634596</v>
      </c>
      <c r="K19" s="92" t="s">
        <v>134</v>
      </c>
      <c r="M19" s="101"/>
    </row>
    <row r="20" spans="1:13" s="14" customFormat="1" ht="18" x14ac:dyDescent="0.25">
      <c r="A20" s="114"/>
      <c r="B20" s="116"/>
      <c r="C20" s="111"/>
      <c r="D20" s="112"/>
      <c r="E20" s="44"/>
      <c r="F20" s="88" t="s">
        <v>157</v>
      </c>
      <c r="G20" s="104">
        <v>783.06908399999998</v>
      </c>
      <c r="H20" s="104">
        <v>783.06865399999992</v>
      </c>
      <c r="I20" s="33">
        <f t="shared" si="0"/>
        <v>-0.54912171219564976</v>
      </c>
      <c r="J20" s="105">
        <v>22841174.741978798</v>
      </c>
      <c r="K20" s="92" t="s">
        <v>112</v>
      </c>
      <c r="M20" s="102"/>
    </row>
    <row r="21" spans="1:13" s="14" customFormat="1" ht="18.75" x14ac:dyDescent="0.25">
      <c r="A21" s="26">
        <v>53</v>
      </c>
      <c r="B21" s="117" t="s">
        <v>22</v>
      </c>
      <c r="C21" s="85" t="s">
        <v>187</v>
      </c>
      <c r="D21" s="86">
        <v>2.0579999999999998</v>
      </c>
      <c r="E21" s="87">
        <v>484.08614999999998</v>
      </c>
      <c r="F21" s="88" t="s">
        <v>157</v>
      </c>
      <c r="G21" s="104">
        <v>483.07887399999998</v>
      </c>
      <c r="H21" s="104">
        <v>483.078034</v>
      </c>
      <c r="I21" s="33">
        <f t="shared" si="0"/>
        <v>-1.7388495043482155</v>
      </c>
      <c r="J21" s="105">
        <v>8475557.6651051305</v>
      </c>
      <c r="K21" s="92" t="s">
        <v>114</v>
      </c>
      <c r="M21" s="11"/>
    </row>
    <row r="22" spans="1:13" s="14" customFormat="1" ht="18.75" x14ac:dyDescent="0.25">
      <c r="A22" s="26">
        <v>54</v>
      </c>
      <c r="B22" s="113" t="s">
        <v>32</v>
      </c>
      <c r="C22" s="85" t="s">
        <v>189</v>
      </c>
      <c r="D22" s="86">
        <v>2.331</v>
      </c>
      <c r="E22" s="87">
        <v>952.08347000000003</v>
      </c>
      <c r="F22" s="88" t="s">
        <v>157</v>
      </c>
      <c r="G22" s="104">
        <v>951.07619399999999</v>
      </c>
      <c r="H22" s="104">
        <v>951.07452899999998</v>
      </c>
      <c r="I22" s="33">
        <f t="shared" si="0"/>
        <v>-1.7506514465836274</v>
      </c>
      <c r="J22" s="105">
        <v>12495345.8079057</v>
      </c>
      <c r="K22" s="92" t="s">
        <v>120</v>
      </c>
      <c r="M22" s="11"/>
    </row>
    <row r="23" spans="1:13" s="14" customFormat="1" ht="18.75" x14ac:dyDescent="0.25">
      <c r="A23" s="26">
        <v>55</v>
      </c>
      <c r="B23" s="117" t="s">
        <v>22</v>
      </c>
      <c r="C23" s="85" t="s">
        <v>187</v>
      </c>
      <c r="D23" s="86">
        <v>2.847</v>
      </c>
      <c r="E23" s="87">
        <v>484.08616000000001</v>
      </c>
      <c r="F23" s="88" t="s">
        <v>157</v>
      </c>
      <c r="G23" s="104">
        <v>483.07888400000002</v>
      </c>
      <c r="H23" s="104">
        <v>483.078034</v>
      </c>
      <c r="I23" s="33">
        <f t="shared" si="0"/>
        <v>-1.7595500937515329</v>
      </c>
      <c r="J23" s="105">
        <v>6847104.0304966196</v>
      </c>
      <c r="K23" s="92" t="s">
        <v>114</v>
      </c>
      <c r="M23" s="11"/>
    </row>
    <row r="24" spans="1:13" s="14" customFormat="1" ht="18.75" x14ac:dyDescent="0.25">
      <c r="A24" s="118">
        <v>56</v>
      </c>
      <c r="B24" s="119" t="s">
        <v>26</v>
      </c>
      <c r="C24" s="95" t="s">
        <v>191</v>
      </c>
      <c r="D24" s="96">
        <v>3.2469999999999999</v>
      </c>
      <c r="E24" s="97">
        <v>786.09168</v>
      </c>
      <c r="F24" s="98" t="s">
        <v>157</v>
      </c>
      <c r="G24" s="99">
        <v>785.08440399999995</v>
      </c>
      <c r="H24" s="99">
        <v>785.08430399999997</v>
      </c>
      <c r="I24" s="58">
        <f t="shared" si="0"/>
        <v>-0.1273748557516671</v>
      </c>
      <c r="J24" s="100">
        <v>8475207.3343544193</v>
      </c>
      <c r="K24" s="98" t="s">
        <v>127</v>
      </c>
      <c r="M24" s="11"/>
    </row>
    <row r="25" spans="1:13" s="14" customFormat="1" ht="18.75" x14ac:dyDescent="0.25">
      <c r="A25" s="26">
        <v>57</v>
      </c>
      <c r="B25" s="117" t="s">
        <v>22</v>
      </c>
      <c r="C25" s="85" t="s">
        <v>187</v>
      </c>
      <c r="D25" s="86">
        <v>3.62</v>
      </c>
      <c r="E25" s="87">
        <v>484.08668</v>
      </c>
      <c r="F25" s="88" t="s">
        <v>157</v>
      </c>
      <c r="G25" s="104">
        <v>483.07940400000001</v>
      </c>
      <c r="H25" s="104">
        <v>483.078034</v>
      </c>
      <c r="I25" s="33">
        <f t="shared" si="0"/>
        <v>-2.8359807393116352</v>
      </c>
      <c r="J25" s="105">
        <v>10682633.994843699</v>
      </c>
      <c r="K25" s="92" t="s">
        <v>114</v>
      </c>
      <c r="M25" s="11"/>
    </row>
    <row r="26" spans="1:13" s="14" customFormat="1" ht="18.75" x14ac:dyDescent="0.25">
      <c r="A26" s="26">
        <v>58</v>
      </c>
      <c r="B26" s="117" t="s">
        <v>22</v>
      </c>
      <c r="C26" s="85" t="s">
        <v>187</v>
      </c>
      <c r="D26" s="86">
        <v>4.077</v>
      </c>
      <c r="E26" s="87">
        <v>484.08668</v>
      </c>
      <c r="F26" s="88" t="s">
        <v>157</v>
      </c>
      <c r="G26" s="104">
        <v>483.07940400000001</v>
      </c>
      <c r="H26" s="104">
        <v>483.078034</v>
      </c>
      <c r="I26" s="33">
        <f t="shared" si="0"/>
        <v>-2.8359807393116352</v>
      </c>
      <c r="J26" s="105">
        <v>5050364.6977051701</v>
      </c>
      <c r="K26" s="92" t="s">
        <v>114</v>
      </c>
      <c r="M26" s="11"/>
    </row>
    <row r="27" spans="1:13" s="14" customFormat="1" ht="18.75" x14ac:dyDescent="0.25">
      <c r="A27" s="26">
        <v>59</v>
      </c>
      <c r="B27" s="117" t="s">
        <v>22</v>
      </c>
      <c r="C27" s="85" t="s">
        <v>187</v>
      </c>
      <c r="D27" s="86">
        <v>4.617</v>
      </c>
      <c r="E27" s="87">
        <v>484.08668</v>
      </c>
      <c r="F27" s="88" t="s">
        <v>157</v>
      </c>
      <c r="G27" s="104">
        <v>483.07940400000001</v>
      </c>
      <c r="H27" s="104">
        <v>483.078034</v>
      </c>
      <c r="I27" s="33">
        <f t="shared" si="0"/>
        <v>-2.8359807393116352</v>
      </c>
      <c r="J27" s="105">
        <v>3532661.3523140298</v>
      </c>
      <c r="K27" s="92" t="s">
        <v>114</v>
      </c>
      <c r="M27" s="11"/>
    </row>
    <row r="28" spans="1:13" s="14" customFormat="1" ht="18.75" x14ac:dyDescent="0.25">
      <c r="A28" s="118">
        <v>60</v>
      </c>
      <c r="B28" s="119" t="s">
        <v>26</v>
      </c>
      <c r="C28" s="95" t="s">
        <v>191</v>
      </c>
      <c r="D28" s="96">
        <v>6.1529999999999996</v>
      </c>
      <c r="E28" s="97">
        <v>786.09268999999995</v>
      </c>
      <c r="F28" s="98" t="s">
        <v>157</v>
      </c>
      <c r="G28" s="99">
        <v>785.0854139999999</v>
      </c>
      <c r="H28" s="99">
        <v>785.08430399999997</v>
      </c>
      <c r="I28" s="58">
        <f t="shared" si="0"/>
        <v>-1.4138608991041599</v>
      </c>
      <c r="J28" s="100">
        <v>8809231.3218661994</v>
      </c>
      <c r="K28" s="98" t="s">
        <v>127</v>
      </c>
      <c r="M28" s="11"/>
    </row>
  </sheetData>
  <mergeCells count="20">
    <mergeCell ref="A6:A7"/>
    <mergeCell ref="A10:A11"/>
    <mergeCell ref="A13:A14"/>
    <mergeCell ref="A19:A20"/>
    <mergeCell ref="B13:B14"/>
    <mergeCell ref="B6:B7"/>
    <mergeCell ref="C13:C14"/>
    <mergeCell ref="D13:D14"/>
    <mergeCell ref="E13:E14"/>
    <mergeCell ref="B19:B20"/>
    <mergeCell ref="C19:C20"/>
    <mergeCell ref="D19:D20"/>
    <mergeCell ref="E19:E20"/>
    <mergeCell ref="C6:C7"/>
    <mergeCell ref="D6:D7"/>
    <mergeCell ref="E6:E7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BF73D-7227-434C-A958-5D55B10C2AA8}">
  <dimension ref="A1:K45"/>
  <sheetViews>
    <sheetView workbookViewId="0">
      <selection activeCell="I2" sqref="I2"/>
    </sheetView>
  </sheetViews>
  <sheetFormatPr defaultRowHeight="15.75" x14ac:dyDescent="0.25"/>
  <cols>
    <col min="1" max="1" width="4.140625" style="26" bestFit="1" customWidth="1"/>
    <col min="2" max="2" width="51.42578125" style="120" bestFit="1" customWidth="1"/>
    <col min="3" max="3" width="11.28515625" style="120" bestFit="1" customWidth="1"/>
    <col min="4" max="4" width="10.7109375" style="120" bestFit="1" customWidth="1"/>
    <col min="5" max="5" width="20.7109375" style="120" bestFit="1" customWidth="1"/>
    <col min="6" max="6" width="9.28515625" style="120" bestFit="1" customWidth="1"/>
    <col min="7" max="8" width="20.42578125" style="120" bestFit="1" customWidth="1"/>
    <col min="9" max="9" width="17.85546875" style="120" bestFit="1" customWidth="1"/>
    <col min="10" max="10" width="10.85546875" style="120" bestFit="1" customWidth="1"/>
    <col min="11" max="11" width="166.140625" style="35" bestFit="1" customWidth="1"/>
  </cols>
  <sheetData>
    <row r="1" spans="1:11" s="12" customFormat="1" ht="29.25" customHeight="1" x14ac:dyDescent="0.25">
      <c r="A1" s="26" t="s">
        <v>18</v>
      </c>
      <c r="B1" s="81" t="s">
        <v>0</v>
      </c>
      <c r="C1" s="82" t="s">
        <v>1</v>
      </c>
      <c r="D1" s="83" t="s">
        <v>3</v>
      </c>
      <c r="E1" s="21" t="s">
        <v>2</v>
      </c>
      <c r="F1" s="22" t="s">
        <v>4</v>
      </c>
      <c r="G1" s="23" t="s">
        <v>5</v>
      </c>
      <c r="H1" s="23" t="s">
        <v>154</v>
      </c>
      <c r="I1" s="23" t="s">
        <v>155</v>
      </c>
      <c r="J1" s="25" t="s">
        <v>6</v>
      </c>
      <c r="K1" s="25" t="s">
        <v>76</v>
      </c>
    </row>
    <row r="2" spans="1:11" s="14" customFormat="1" ht="18.75" customHeight="1" x14ac:dyDescent="0.25">
      <c r="A2" s="114">
        <v>61</v>
      </c>
      <c r="B2" s="129" t="s">
        <v>29</v>
      </c>
      <c r="C2" s="109" t="s">
        <v>192</v>
      </c>
      <c r="D2" s="110">
        <v>0.54300000000000004</v>
      </c>
      <c r="E2" s="40">
        <v>898.19646</v>
      </c>
      <c r="F2" s="88" t="s">
        <v>161</v>
      </c>
      <c r="G2" s="104">
        <v>899.20373600000005</v>
      </c>
      <c r="H2" s="104">
        <v>899.20292600000016</v>
      </c>
      <c r="I2" s="33">
        <f>(H2-G2)/H2*1000000</f>
        <v>-0.90079778041961434</v>
      </c>
      <c r="J2" s="90">
        <v>3901806.1589959101</v>
      </c>
      <c r="K2" s="106" t="s">
        <v>128</v>
      </c>
    </row>
    <row r="3" spans="1:11" s="14" customFormat="1" ht="18" x14ac:dyDescent="0.25">
      <c r="A3" s="114"/>
      <c r="B3" s="130"/>
      <c r="C3" s="111"/>
      <c r="D3" s="112"/>
      <c r="E3" s="44"/>
      <c r="F3" s="88" t="s">
        <v>157</v>
      </c>
      <c r="G3" s="104">
        <v>897.18907400000001</v>
      </c>
      <c r="H3" s="104">
        <v>897.18837400000007</v>
      </c>
      <c r="I3" s="33">
        <f t="shared" ref="I3:I45" si="0">(H3-G3)/H3*1000000</f>
        <v>-0.78021519250980886</v>
      </c>
      <c r="J3" s="105">
        <v>5902860.5250185709</v>
      </c>
      <c r="K3" s="92" t="s">
        <v>110</v>
      </c>
    </row>
    <row r="4" spans="1:11" ht="19.5" x14ac:dyDescent="0.35">
      <c r="A4" s="26">
        <v>62</v>
      </c>
      <c r="B4" s="131" t="s">
        <v>21</v>
      </c>
      <c r="C4" s="126" t="s">
        <v>193</v>
      </c>
      <c r="D4" s="127">
        <v>0.623</v>
      </c>
      <c r="E4" s="30">
        <v>610.13343999999995</v>
      </c>
      <c r="F4" s="31" t="s">
        <v>161</v>
      </c>
      <c r="G4" s="32">
        <v>611.140716</v>
      </c>
      <c r="H4" s="32">
        <v>611.13953600000002</v>
      </c>
      <c r="I4" s="33">
        <f t="shared" si="0"/>
        <v>-1.9308192817959731</v>
      </c>
      <c r="J4" s="70">
        <v>12235740.156003099</v>
      </c>
      <c r="K4" s="35" t="s">
        <v>129</v>
      </c>
    </row>
    <row r="5" spans="1:11" s="14" customFormat="1" ht="18.75" customHeight="1" x14ac:dyDescent="0.25">
      <c r="A5" s="107">
        <v>63</v>
      </c>
      <c r="B5" s="132" t="s">
        <v>28</v>
      </c>
      <c r="C5" s="109" t="s">
        <v>194</v>
      </c>
      <c r="D5" s="110">
        <v>0.70799999999999996</v>
      </c>
      <c r="E5" s="40">
        <v>882.20222000000001</v>
      </c>
      <c r="F5" s="88" t="s">
        <v>157</v>
      </c>
      <c r="G5" s="104">
        <v>881.19494399999996</v>
      </c>
      <c r="H5" s="104">
        <v>881.19345900000008</v>
      </c>
      <c r="I5" s="33">
        <f t="shared" si="0"/>
        <v>-1.6852145062151602</v>
      </c>
      <c r="J5" s="105">
        <v>3805814.8601138401</v>
      </c>
      <c r="K5" s="92" t="s">
        <v>115</v>
      </c>
    </row>
    <row r="6" spans="1:11" s="14" customFormat="1" ht="18" x14ac:dyDescent="0.25">
      <c r="A6" s="107"/>
      <c r="B6" s="133"/>
      <c r="C6" s="111"/>
      <c r="D6" s="112"/>
      <c r="E6" s="44"/>
      <c r="F6" s="88" t="s">
        <v>161</v>
      </c>
      <c r="G6" s="104">
        <v>883.20910600000002</v>
      </c>
      <c r="H6" s="104">
        <v>883.20801100000017</v>
      </c>
      <c r="I6" s="33">
        <f t="shared" si="0"/>
        <v>-1.2397985369385285</v>
      </c>
      <c r="J6" s="90">
        <v>1883148.6331938501</v>
      </c>
      <c r="K6" s="92" t="s">
        <v>132</v>
      </c>
    </row>
    <row r="7" spans="1:11" s="14" customFormat="1" ht="18.75" customHeight="1" x14ac:dyDescent="0.25">
      <c r="A7" s="114">
        <v>64</v>
      </c>
      <c r="B7" s="115" t="s">
        <v>30</v>
      </c>
      <c r="C7" s="109" t="s">
        <v>195</v>
      </c>
      <c r="D7" s="110">
        <v>0.77200000000000002</v>
      </c>
      <c r="E7" s="40">
        <v>914.19096000000002</v>
      </c>
      <c r="F7" s="88" t="s">
        <v>157</v>
      </c>
      <c r="G7" s="104">
        <v>913.18368399999997</v>
      </c>
      <c r="H7" s="104">
        <v>913.18328900000006</v>
      </c>
      <c r="I7" s="33">
        <f t="shared" si="0"/>
        <v>-0.43255281242035032</v>
      </c>
      <c r="J7" s="105">
        <v>13065902.481488399</v>
      </c>
      <c r="K7" s="92" t="s">
        <v>116</v>
      </c>
    </row>
    <row r="8" spans="1:11" s="14" customFormat="1" ht="18" x14ac:dyDescent="0.25">
      <c r="A8" s="114"/>
      <c r="B8" s="116"/>
      <c r="C8" s="111"/>
      <c r="D8" s="112"/>
      <c r="E8" s="44"/>
      <c r="F8" s="88" t="s">
        <v>161</v>
      </c>
      <c r="G8" s="104">
        <v>915.19895600000007</v>
      </c>
      <c r="H8" s="104">
        <v>915.19784100000015</v>
      </c>
      <c r="I8" s="33">
        <f t="shared" si="0"/>
        <v>-1.2183158110327967</v>
      </c>
      <c r="J8" s="90">
        <v>7999850.0359870009</v>
      </c>
      <c r="K8" s="35" t="s">
        <v>130</v>
      </c>
    </row>
    <row r="9" spans="1:11" s="14" customFormat="1" ht="18.75" customHeight="1" x14ac:dyDescent="0.25">
      <c r="A9" s="107">
        <v>65</v>
      </c>
      <c r="B9" s="134" t="s">
        <v>21</v>
      </c>
      <c r="C9" s="109" t="s">
        <v>193</v>
      </c>
      <c r="D9" s="110">
        <v>0.84199999999999997</v>
      </c>
      <c r="E9" s="40">
        <v>610.13345000000004</v>
      </c>
      <c r="F9" s="88" t="s">
        <v>161</v>
      </c>
      <c r="G9" s="104">
        <v>611.14072600000009</v>
      </c>
      <c r="H9" s="104">
        <v>611.13953600000002</v>
      </c>
      <c r="I9" s="33">
        <f t="shared" si="0"/>
        <v>-1.9471821572104662</v>
      </c>
      <c r="J9" s="90">
        <v>26162712.6784794</v>
      </c>
      <c r="K9" s="35" t="s">
        <v>129</v>
      </c>
    </row>
    <row r="10" spans="1:11" s="14" customFormat="1" ht="18" x14ac:dyDescent="0.25">
      <c r="A10" s="107"/>
      <c r="B10" s="108"/>
      <c r="C10" s="111"/>
      <c r="D10" s="112"/>
      <c r="E10" s="44"/>
      <c r="F10" s="88" t="s">
        <v>157</v>
      </c>
      <c r="G10" s="104">
        <v>609.12573399999997</v>
      </c>
      <c r="H10" s="104">
        <v>609.12498399999993</v>
      </c>
      <c r="I10" s="33">
        <f t="shared" si="0"/>
        <v>-1.2312744013782044</v>
      </c>
      <c r="J10" s="105">
        <v>39183326.151152499</v>
      </c>
      <c r="K10" s="92" t="s">
        <v>117</v>
      </c>
    </row>
    <row r="11" spans="1:11" s="10" customFormat="1" ht="18.75" customHeight="1" x14ac:dyDescent="0.25">
      <c r="A11" s="107">
        <v>66</v>
      </c>
      <c r="B11" s="108" t="s">
        <v>27</v>
      </c>
      <c r="C11" s="109" t="s">
        <v>196</v>
      </c>
      <c r="D11" s="110">
        <v>0.89900000000000002</v>
      </c>
      <c r="E11" s="40">
        <v>866.20722999999998</v>
      </c>
      <c r="F11" s="88" t="s">
        <v>157</v>
      </c>
      <c r="G11" s="104">
        <v>865.19995399999993</v>
      </c>
      <c r="H11" s="104">
        <v>865.19854400000008</v>
      </c>
      <c r="I11" s="33">
        <f t="shared" si="0"/>
        <v>-1.6296837409503284</v>
      </c>
      <c r="J11" s="105">
        <v>4924804.9379511196</v>
      </c>
      <c r="K11" s="128" t="s">
        <v>79</v>
      </c>
    </row>
    <row r="12" spans="1:11" s="10" customFormat="1" ht="18" x14ac:dyDescent="0.25">
      <c r="A12" s="107"/>
      <c r="B12" s="108"/>
      <c r="C12" s="111"/>
      <c r="D12" s="112"/>
      <c r="E12" s="44"/>
      <c r="F12" s="88" t="s">
        <v>161</v>
      </c>
      <c r="G12" s="104">
        <v>867.21457600000008</v>
      </c>
      <c r="H12" s="104">
        <v>867.21309600000018</v>
      </c>
      <c r="I12" s="33">
        <f t="shared" si="0"/>
        <v>-1.7066162938818648</v>
      </c>
      <c r="J12" s="90">
        <v>3016734.4184011598</v>
      </c>
      <c r="K12" s="128" t="s">
        <v>80</v>
      </c>
    </row>
    <row r="13" spans="1:11" s="14" customFormat="1" ht="18.75" customHeight="1" x14ac:dyDescent="0.25">
      <c r="A13" s="107">
        <v>67</v>
      </c>
      <c r="B13" s="108" t="s">
        <v>19</v>
      </c>
      <c r="C13" s="109" t="s">
        <v>197</v>
      </c>
      <c r="D13" s="110">
        <v>1.012</v>
      </c>
      <c r="E13" s="40">
        <v>594.13753999999994</v>
      </c>
      <c r="F13" s="88" t="s">
        <v>161</v>
      </c>
      <c r="G13" s="104">
        <v>595.14481599999999</v>
      </c>
      <c r="H13" s="104">
        <v>595.14462100000003</v>
      </c>
      <c r="I13" s="33">
        <f t="shared" si="0"/>
        <v>-0.32765145324638606</v>
      </c>
      <c r="J13" s="90">
        <v>51332198.304589503</v>
      </c>
      <c r="K13" s="35" t="s">
        <v>131</v>
      </c>
    </row>
    <row r="14" spans="1:11" s="14" customFormat="1" ht="18" x14ac:dyDescent="0.25">
      <c r="A14" s="107"/>
      <c r="B14" s="108"/>
      <c r="C14" s="111"/>
      <c r="D14" s="112"/>
      <c r="E14" s="44"/>
      <c r="F14" s="88" t="s">
        <v>157</v>
      </c>
      <c r="G14" s="104">
        <v>593.1306239999999</v>
      </c>
      <c r="H14" s="104">
        <v>593.13006899999993</v>
      </c>
      <c r="I14" s="33">
        <f t="shared" si="0"/>
        <v>-0.9357138155189394</v>
      </c>
      <c r="J14" s="105">
        <v>31881880.420356996</v>
      </c>
      <c r="K14" s="92" t="s">
        <v>119</v>
      </c>
    </row>
    <row r="15" spans="1:11" s="14" customFormat="1" ht="18.75" customHeight="1" x14ac:dyDescent="0.25">
      <c r="A15" s="107">
        <v>68</v>
      </c>
      <c r="B15" s="108" t="s">
        <v>30</v>
      </c>
      <c r="C15" s="109" t="s">
        <v>195</v>
      </c>
      <c r="D15" s="110">
        <v>1.117</v>
      </c>
      <c r="E15" s="40">
        <v>914.19095000000004</v>
      </c>
      <c r="F15" s="88" t="s">
        <v>157</v>
      </c>
      <c r="G15" s="104">
        <v>913.183674</v>
      </c>
      <c r="H15" s="104">
        <v>913.18328900000006</v>
      </c>
      <c r="I15" s="33">
        <f t="shared" si="0"/>
        <v>-0.42160210833365691</v>
      </c>
      <c r="J15" s="105">
        <v>13396687.2482366</v>
      </c>
      <c r="K15" s="92" t="s">
        <v>116</v>
      </c>
    </row>
    <row r="16" spans="1:11" s="14" customFormat="1" ht="18" x14ac:dyDescent="0.25">
      <c r="A16" s="107"/>
      <c r="B16" s="135"/>
      <c r="C16" s="111"/>
      <c r="D16" s="112"/>
      <c r="E16" s="44"/>
      <c r="F16" s="88" t="s">
        <v>161</v>
      </c>
      <c r="G16" s="104">
        <v>915.19891600000005</v>
      </c>
      <c r="H16" s="104">
        <v>915.19784100000015</v>
      </c>
      <c r="I16" s="33">
        <f t="shared" si="0"/>
        <v>-1.1746094142071768</v>
      </c>
      <c r="J16" s="90">
        <v>5497183.5252370695</v>
      </c>
      <c r="K16" s="35" t="s">
        <v>130</v>
      </c>
    </row>
    <row r="17" spans="1:11" ht="19.5" x14ac:dyDescent="0.35">
      <c r="A17" s="26">
        <v>69</v>
      </c>
      <c r="B17" s="136" t="s">
        <v>28</v>
      </c>
      <c r="C17" s="126" t="s">
        <v>192</v>
      </c>
      <c r="D17" s="127">
        <v>1.1919999999999999</v>
      </c>
      <c r="E17" s="30">
        <v>898.19649000000004</v>
      </c>
      <c r="F17" s="31" t="s">
        <v>161</v>
      </c>
      <c r="G17" s="32">
        <v>899.20376600000009</v>
      </c>
      <c r="H17" s="32">
        <v>899.20292600000016</v>
      </c>
      <c r="I17" s="33">
        <f t="shared" si="0"/>
        <v>-0.93416066122272245</v>
      </c>
      <c r="J17" s="70">
        <v>30133149.996147398</v>
      </c>
      <c r="K17" s="92" t="s">
        <v>132</v>
      </c>
    </row>
    <row r="18" spans="1:11" ht="19.5" x14ac:dyDescent="0.35">
      <c r="A18" s="26">
        <v>70</v>
      </c>
      <c r="B18" s="137" t="s">
        <v>27</v>
      </c>
      <c r="C18" s="126" t="s">
        <v>196</v>
      </c>
      <c r="D18" s="127">
        <v>1.1950000000000001</v>
      </c>
      <c r="E18" s="30">
        <v>866.20722999999998</v>
      </c>
      <c r="F18" s="31" t="s">
        <v>157</v>
      </c>
      <c r="G18" s="32">
        <v>865.19995399999993</v>
      </c>
      <c r="H18" s="32">
        <v>865.19854400000008</v>
      </c>
      <c r="I18" s="33">
        <f t="shared" si="0"/>
        <v>-1.6296837409503284</v>
      </c>
      <c r="J18" s="34">
        <v>6471028.6271090508</v>
      </c>
      <c r="K18" s="128" t="s">
        <v>79</v>
      </c>
    </row>
    <row r="19" spans="1:11" ht="19.5" x14ac:dyDescent="0.35">
      <c r="A19" s="26">
        <v>71</v>
      </c>
      <c r="B19" s="136" t="s">
        <v>29</v>
      </c>
      <c r="C19" s="126" t="s">
        <v>192</v>
      </c>
      <c r="D19" s="127">
        <v>1.2</v>
      </c>
      <c r="E19" s="30">
        <v>898.19642999999996</v>
      </c>
      <c r="F19" s="31" t="s">
        <v>157</v>
      </c>
      <c r="G19" s="32">
        <v>897.18915399999992</v>
      </c>
      <c r="H19" s="32">
        <v>897.18837400000007</v>
      </c>
      <c r="I19" s="33">
        <f t="shared" si="0"/>
        <v>-0.86938264299184809</v>
      </c>
      <c r="J19" s="34">
        <v>45765647.040638596</v>
      </c>
      <c r="K19" s="92" t="s">
        <v>110</v>
      </c>
    </row>
    <row r="20" spans="1:11" ht="19.5" x14ac:dyDescent="0.35">
      <c r="A20" s="26">
        <v>72</v>
      </c>
      <c r="B20" s="137" t="s">
        <v>19</v>
      </c>
      <c r="C20" s="126" t="s">
        <v>197</v>
      </c>
      <c r="D20" s="127">
        <v>1.3380000000000001</v>
      </c>
      <c r="E20" s="30">
        <v>594.13755000000003</v>
      </c>
      <c r="F20" s="31" t="s">
        <v>161</v>
      </c>
      <c r="G20" s="32">
        <v>595.14482600000008</v>
      </c>
      <c r="H20" s="32">
        <v>595.14462100000003</v>
      </c>
      <c r="I20" s="33">
        <f t="shared" si="0"/>
        <v>-0.34445409202624538</v>
      </c>
      <c r="J20" s="70">
        <v>192133254.40007102</v>
      </c>
      <c r="K20" s="35" t="s">
        <v>131</v>
      </c>
    </row>
    <row r="21" spans="1:11" s="14" customFormat="1" ht="18.75" customHeight="1" x14ac:dyDescent="0.25">
      <c r="A21" s="107">
        <v>73</v>
      </c>
      <c r="B21" s="134" t="s">
        <v>20</v>
      </c>
      <c r="C21" s="109" t="s">
        <v>198</v>
      </c>
      <c r="D21" s="110">
        <v>1.3859999999999999</v>
      </c>
      <c r="E21" s="40">
        <v>608.11667999999997</v>
      </c>
      <c r="F21" s="88" t="s">
        <v>161</v>
      </c>
      <c r="G21" s="104">
        <v>609.12395600000002</v>
      </c>
      <c r="H21" s="104">
        <v>609.12388600000008</v>
      </c>
      <c r="I21" s="33">
        <f t="shared" si="0"/>
        <v>-0.11491915117075842</v>
      </c>
      <c r="J21" s="90">
        <v>5641831.0104347104</v>
      </c>
      <c r="K21" s="35" t="s">
        <v>129</v>
      </c>
    </row>
    <row r="22" spans="1:11" s="14" customFormat="1" ht="18" x14ac:dyDescent="0.25">
      <c r="A22" s="107"/>
      <c r="B22" s="135"/>
      <c r="C22" s="111"/>
      <c r="D22" s="112"/>
      <c r="E22" s="44"/>
      <c r="F22" s="88" t="s">
        <v>157</v>
      </c>
      <c r="G22" s="104">
        <v>607.10907399999996</v>
      </c>
      <c r="H22" s="104">
        <v>607.10933399999999</v>
      </c>
      <c r="I22" s="33">
        <f t="shared" si="0"/>
        <v>0.42825894030099715</v>
      </c>
      <c r="J22" s="105">
        <v>5787822.7963372702</v>
      </c>
      <c r="K22" s="92" t="s">
        <v>121</v>
      </c>
    </row>
    <row r="23" spans="1:11" ht="19.5" x14ac:dyDescent="0.35">
      <c r="A23" s="26">
        <v>74</v>
      </c>
      <c r="B23" s="131" t="s">
        <v>21</v>
      </c>
      <c r="C23" s="126" t="s">
        <v>193</v>
      </c>
      <c r="D23" s="127">
        <v>1.42</v>
      </c>
      <c r="E23" s="30">
        <v>610.13346999999999</v>
      </c>
      <c r="F23" s="31" t="s">
        <v>161</v>
      </c>
      <c r="G23" s="32">
        <v>611.14074600000004</v>
      </c>
      <c r="H23" s="32">
        <v>611.13953600000002</v>
      </c>
      <c r="I23" s="33">
        <f t="shared" si="0"/>
        <v>-1.9799079076674042</v>
      </c>
      <c r="J23" s="70">
        <v>8925429.9433690701</v>
      </c>
      <c r="K23" s="35" t="s">
        <v>129</v>
      </c>
    </row>
    <row r="24" spans="1:11" ht="19.5" x14ac:dyDescent="0.35">
      <c r="A24" s="26">
        <v>75</v>
      </c>
      <c r="B24" s="120" t="s">
        <v>29</v>
      </c>
      <c r="C24" s="126" t="s">
        <v>192</v>
      </c>
      <c r="D24" s="127">
        <v>1.49</v>
      </c>
      <c r="E24" s="30">
        <v>898.19646</v>
      </c>
      <c r="F24" s="31" t="s">
        <v>161</v>
      </c>
      <c r="G24" s="32">
        <v>899.20373600000005</v>
      </c>
      <c r="H24" s="32">
        <v>899.20292600000016</v>
      </c>
      <c r="I24" s="33">
        <f t="shared" si="0"/>
        <v>-0.90079778041961434</v>
      </c>
      <c r="J24" s="70">
        <v>5708582.9668834703</v>
      </c>
      <c r="K24" s="106" t="s">
        <v>128</v>
      </c>
    </row>
    <row r="25" spans="1:11" ht="19.5" x14ac:dyDescent="0.35">
      <c r="A25" s="26">
        <v>76</v>
      </c>
      <c r="B25" s="137" t="s">
        <v>30</v>
      </c>
      <c r="C25" s="126" t="s">
        <v>195</v>
      </c>
      <c r="D25" s="127">
        <v>1.5089999999999999</v>
      </c>
      <c r="E25" s="30">
        <v>914.19064000000003</v>
      </c>
      <c r="F25" s="31" t="s">
        <v>157</v>
      </c>
      <c r="G25" s="32">
        <v>913.18336399999998</v>
      </c>
      <c r="H25" s="32">
        <v>913.18328900000006</v>
      </c>
      <c r="I25" s="33">
        <f t="shared" si="0"/>
        <v>-8.2130280774695655E-2</v>
      </c>
      <c r="J25" s="34">
        <v>2819953.2936608698</v>
      </c>
      <c r="K25" s="92" t="s">
        <v>116</v>
      </c>
    </row>
    <row r="26" spans="1:11" ht="19.5" x14ac:dyDescent="0.35">
      <c r="A26" s="26">
        <v>77</v>
      </c>
      <c r="B26" s="137" t="s">
        <v>34</v>
      </c>
      <c r="C26" s="126" t="s">
        <v>199</v>
      </c>
      <c r="D26" s="127">
        <v>1.772</v>
      </c>
      <c r="E26" s="30">
        <v>1066.2024200000001</v>
      </c>
      <c r="F26" s="31" t="s">
        <v>157</v>
      </c>
      <c r="G26" s="32">
        <v>1065.195144</v>
      </c>
      <c r="H26" s="32">
        <v>1065.1942489999999</v>
      </c>
      <c r="I26" s="33">
        <f t="shared" si="0"/>
        <v>-0.84022233594294016</v>
      </c>
      <c r="J26" s="34">
        <v>2701924.8554375498</v>
      </c>
      <c r="K26" s="92" t="s">
        <v>123</v>
      </c>
    </row>
    <row r="27" spans="1:11" s="14" customFormat="1" ht="18.75" customHeight="1" x14ac:dyDescent="0.25">
      <c r="A27" s="107">
        <v>78</v>
      </c>
      <c r="B27" s="138" t="s">
        <v>28</v>
      </c>
      <c r="C27" s="109" t="s">
        <v>194</v>
      </c>
      <c r="D27" s="110">
        <v>1.7789999999999999</v>
      </c>
      <c r="E27" s="40">
        <v>882.20173</v>
      </c>
      <c r="F27" s="88" t="s">
        <v>157</v>
      </c>
      <c r="G27" s="104">
        <v>881.19445399999995</v>
      </c>
      <c r="H27" s="104">
        <v>881.19345900000008</v>
      </c>
      <c r="I27" s="33">
        <f t="shared" si="0"/>
        <v>-1.1291504603364175</v>
      </c>
      <c r="J27" s="105">
        <v>7177495.2318629203</v>
      </c>
      <c r="K27" s="92" t="s">
        <v>115</v>
      </c>
    </row>
    <row r="28" spans="1:11" s="14" customFormat="1" ht="18" x14ac:dyDescent="0.25">
      <c r="A28" s="107"/>
      <c r="B28" s="132"/>
      <c r="C28" s="111"/>
      <c r="D28" s="112"/>
      <c r="E28" s="44"/>
      <c r="F28" s="88" t="s">
        <v>161</v>
      </c>
      <c r="G28" s="104">
        <v>883.20873600000004</v>
      </c>
      <c r="H28" s="104">
        <v>883.20801100000017</v>
      </c>
      <c r="I28" s="33">
        <f t="shared" si="0"/>
        <v>-0.82087117739566495</v>
      </c>
      <c r="J28" s="90">
        <v>3334644.3352132803</v>
      </c>
      <c r="K28" s="92" t="s">
        <v>132</v>
      </c>
    </row>
    <row r="29" spans="1:11" ht="19.5" x14ac:dyDescent="0.35">
      <c r="A29" s="26">
        <v>79</v>
      </c>
      <c r="B29" s="139" t="s">
        <v>30</v>
      </c>
      <c r="C29" s="126" t="s">
        <v>195</v>
      </c>
      <c r="D29" s="127">
        <v>1.851</v>
      </c>
      <c r="E29" s="30">
        <v>914.19064000000003</v>
      </c>
      <c r="F29" s="31" t="s">
        <v>157</v>
      </c>
      <c r="G29" s="32">
        <v>913.18336399999998</v>
      </c>
      <c r="H29" s="32">
        <v>913.18328900000006</v>
      </c>
      <c r="I29" s="33">
        <f t="shared" si="0"/>
        <v>-8.2130280774695655E-2</v>
      </c>
      <c r="J29" s="34">
        <v>4003698.9631157001</v>
      </c>
      <c r="K29" s="92" t="s">
        <v>116</v>
      </c>
    </row>
    <row r="30" spans="1:11" s="14" customFormat="1" ht="18.75" customHeight="1" x14ac:dyDescent="0.25">
      <c r="A30" s="114">
        <v>80</v>
      </c>
      <c r="B30" s="129" t="s">
        <v>29</v>
      </c>
      <c r="C30" s="109" t="s">
        <v>192</v>
      </c>
      <c r="D30" s="110">
        <v>1.8959999999999999</v>
      </c>
      <c r="E30" s="40">
        <v>898.19651999999996</v>
      </c>
      <c r="F30" s="88" t="s">
        <v>161</v>
      </c>
      <c r="G30" s="104">
        <v>899.20379600000001</v>
      </c>
      <c r="H30" s="104">
        <v>899.20292600000016</v>
      </c>
      <c r="I30" s="33">
        <f t="shared" si="0"/>
        <v>-0.96752354189939993</v>
      </c>
      <c r="J30" s="90">
        <v>31759819.767641403</v>
      </c>
      <c r="K30" s="106" t="s">
        <v>128</v>
      </c>
    </row>
    <row r="31" spans="1:11" s="14" customFormat="1" ht="18" x14ac:dyDescent="0.25">
      <c r="A31" s="114"/>
      <c r="B31" s="130"/>
      <c r="C31" s="111"/>
      <c r="D31" s="112"/>
      <c r="E31" s="44"/>
      <c r="F31" s="88" t="s">
        <v>157</v>
      </c>
      <c r="G31" s="104">
        <v>897.1892039999999</v>
      </c>
      <c r="H31" s="104">
        <v>897.18837400000007</v>
      </c>
      <c r="I31" s="33">
        <f t="shared" si="0"/>
        <v>-0.92511229959064045</v>
      </c>
      <c r="J31" s="105">
        <v>65581947.883124501</v>
      </c>
      <c r="K31" s="92" t="s">
        <v>110</v>
      </c>
    </row>
    <row r="32" spans="1:11" s="14" customFormat="1" ht="18.75" customHeight="1" x14ac:dyDescent="0.25">
      <c r="A32" s="114">
        <v>81</v>
      </c>
      <c r="B32" s="129" t="s">
        <v>28</v>
      </c>
      <c r="C32" s="109" t="s">
        <v>194</v>
      </c>
      <c r="D32" s="110">
        <v>2.0379999999999998</v>
      </c>
      <c r="E32" s="40">
        <v>882.20173</v>
      </c>
      <c r="F32" s="88" t="s">
        <v>157</v>
      </c>
      <c r="G32" s="104">
        <v>881.19445399999995</v>
      </c>
      <c r="H32" s="104">
        <v>881.19345900000008</v>
      </c>
      <c r="I32" s="33">
        <f t="shared" si="0"/>
        <v>-1.1291504603364175</v>
      </c>
      <c r="J32" s="105">
        <v>8579124.2835672591</v>
      </c>
      <c r="K32" s="92" t="s">
        <v>115</v>
      </c>
    </row>
    <row r="33" spans="1:11" s="14" customFormat="1" ht="18" x14ac:dyDescent="0.25">
      <c r="A33" s="114"/>
      <c r="B33" s="130"/>
      <c r="C33" s="111"/>
      <c r="D33" s="112"/>
      <c r="E33" s="44"/>
      <c r="F33" s="88" t="s">
        <v>161</v>
      </c>
      <c r="G33" s="104">
        <v>883.20873600000004</v>
      </c>
      <c r="H33" s="104">
        <v>883.20801100000017</v>
      </c>
      <c r="I33" s="33">
        <f t="shared" si="0"/>
        <v>-0.82087117739566495</v>
      </c>
      <c r="J33" s="90">
        <v>4542243.83264188</v>
      </c>
      <c r="K33" s="92" t="s">
        <v>132</v>
      </c>
    </row>
    <row r="34" spans="1:11" ht="19.5" x14ac:dyDescent="0.35">
      <c r="A34" s="26">
        <v>82</v>
      </c>
      <c r="B34" s="136" t="s">
        <v>124</v>
      </c>
      <c r="C34" s="126" t="s">
        <v>200</v>
      </c>
      <c r="D34" s="127">
        <v>2.085</v>
      </c>
      <c r="E34" s="30">
        <v>1186.2611400000001</v>
      </c>
      <c r="F34" s="31" t="s">
        <v>157</v>
      </c>
      <c r="G34" s="32">
        <v>1185.253864</v>
      </c>
      <c r="H34" s="32">
        <v>1185.2517639999999</v>
      </c>
      <c r="I34" s="33">
        <f t="shared" si="0"/>
        <v>-1.771775469093483</v>
      </c>
      <c r="J34" s="34">
        <v>10029512.057812199</v>
      </c>
      <c r="K34" s="35" t="s">
        <v>125</v>
      </c>
    </row>
    <row r="35" spans="1:11" s="14" customFormat="1" ht="18.75" customHeight="1" x14ac:dyDescent="0.25">
      <c r="A35" s="114">
        <v>83</v>
      </c>
      <c r="B35" s="129" t="s">
        <v>28</v>
      </c>
      <c r="C35" s="109" t="s">
        <v>194</v>
      </c>
      <c r="D35" s="110">
        <v>2.4609999999999999</v>
      </c>
      <c r="E35" s="40">
        <v>882.20173</v>
      </c>
      <c r="F35" s="88" t="s">
        <v>157</v>
      </c>
      <c r="G35" s="104">
        <v>881.19445399999995</v>
      </c>
      <c r="H35" s="104">
        <v>881.19345900000008</v>
      </c>
      <c r="I35" s="33">
        <f t="shared" si="0"/>
        <v>-1.1291504603364175</v>
      </c>
      <c r="J35" s="105">
        <v>36396910.7154921</v>
      </c>
      <c r="K35" s="92" t="s">
        <v>115</v>
      </c>
    </row>
    <row r="36" spans="1:11" s="14" customFormat="1" ht="18" x14ac:dyDescent="0.25">
      <c r="A36" s="114"/>
      <c r="B36" s="130"/>
      <c r="C36" s="111"/>
      <c r="D36" s="112"/>
      <c r="E36" s="44"/>
      <c r="F36" s="88" t="s">
        <v>161</v>
      </c>
      <c r="G36" s="104">
        <v>883.20873600000004</v>
      </c>
      <c r="H36" s="104">
        <v>883.20801100000017</v>
      </c>
      <c r="I36" s="33">
        <f t="shared" si="0"/>
        <v>-0.82087117739566495</v>
      </c>
      <c r="J36" s="90">
        <v>18540365.037143402</v>
      </c>
      <c r="K36" s="92" t="s">
        <v>132</v>
      </c>
    </row>
    <row r="37" spans="1:11" s="10" customFormat="1" ht="18.75" customHeight="1" x14ac:dyDescent="0.25">
      <c r="A37" s="107">
        <v>84</v>
      </c>
      <c r="B37" s="134" t="s">
        <v>81</v>
      </c>
      <c r="C37" s="109" t="s">
        <v>201</v>
      </c>
      <c r="D37" s="110">
        <v>2.6150000000000002</v>
      </c>
      <c r="E37" s="40">
        <v>578.14251999999999</v>
      </c>
      <c r="F37" s="88" t="s">
        <v>157</v>
      </c>
      <c r="G37" s="104">
        <v>577.13524399999994</v>
      </c>
      <c r="H37" s="104">
        <v>577.13515399999994</v>
      </c>
      <c r="I37" s="33">
        <f t="shared" si="0"/>
        <v>-0.15594267543117904</v>
      </c>
      <c r="J37" s="105">
        <v>537216624.94426799</v>
      </c>
      <c r="K37" s="128" t="s">
        <v>77</v>
      </c>
    </row>
    <row r="38" spans="1:11" s="10" customFormat="1" ht="18" x14ac:dyDescent="0.25">
      <c r="A38" s="107"/>
      <c r="B38" s="135"/>
      <c r="C38" s="111"/>
      <c r="D38" s="112"/>
      <c r="E38" s="44"/>
      <c r="F38" s="88" t="s">
        <v>161</v>
      </c>
      <c r="G38" s="104">
        <v>579.1499960000001</v>
      </c>
      <c r="H38" s="104">
        <v>579.14970600000004</v>
      </c>
      <c r="I38" s="33">
        <f t="shared" si="0"/>
        <v>-0.50073408836993916</v>
      </c>
      <c r="J38" s="90">
        <v>441356828.63204002</v>
      </c>
      <c r="K38" s="128" t="s">
        <v>78</v>
      </c>
    </row>
    <row r="39" spans="1:11" s="14" customFormat="1" ht="18.75" customHeight="1" x14ac:dyDescent="0.25">
      <c r="A39" s="107">
        <v>85</v>
      </c>
      <c r="B39" s="138" t="s">
        <v>21</v>
      </c>
      <c r="C39" s="109" t="s">
        <v>193</v>
      </c>
      <c r="D39" s="110">
        <v>2.657</v>
      </c>
      <c r="E39" s="40">
        <v>610.13301000000001</v>
      </c>
      <c r="F39" s="88" t="s">
        <v>157</v>
      </c>
      <c r="G39" s="104">
        <v>609.12573399999997</v>
      </c>
      <c r="H39" s="104">
        <v>609.12498399999993</v>
      </c>
      <c r="I39" s="33">
        <f t="shared" si="0"/>
        <v>-1.2312744013782044</v>
      </c>
      <c r="J39" s="105">
        <v>19774075.5257053</v>
      </c>
      <c r="K39" s="92" t="s">
        <v>121</v>
      </c>
    </row>
    <row r="40" spans="1:11" s="14" customFormat="1" ht="18" x14ac:dyDescent="0.25">
      <c r="A40" s="107"/>
      <c r="B40" s="132"/>
      <c r="C40" s="111"/>
      <c r="D40" s="112"/>
      <c r="E40" s="44"/>
      <c r="F40" s="88" t="s">
        <v>161</v>
      </c>
      <c r="G40" s="104">
        <v>611.14082600000006</v>
      </c>
      <c r="H40" s="104">
        <v>611.13953600000002</v>
      </c>
      <c r="I40" s="33">
        <f t="shared" si="0"/>
        <v>-2.110810909867205</v>
      </c>
      <c r="J40" s="90">
        <v>10572986.5401436</v>
      </c>
      <c r="K40" s="35" t="s">
        <v>129</v>
      </c>
    </row>
    <row r="41" spans="1:11" s="14" customFormat="1" ht="18.75" customHeight="1" x14ac:dyDescent="0.25">
      <c r="A41" s="107">
        <v>86</v>
      </c>
      <c r="B41" s="108" t="s">
        <v>27</v>
      </c>
      <c r="C41" s="109" t="s">
        <v>196</v>
      </c>
      <c r="D41" s="110">
        <v>3.3780000000000001</v>
      </c>
      <c r="E41" s="40">
        <v>866.20766000000003</v>
      </c>
      <c r="F41" s="88" t="s">
        <v>157</v>
      </c>
      <c r="G41" s="104">
        <v>865.20038399999999</v>
      </c>
      <c r="H41" s="104">
        <v>865.19854400000008</v>
      </c>
      <c r="I41" s="33">
        <f t="shared" si="0"/>
        <v>-2.126679491848428</v>
      </c>
      <c r="J41" s="105">
        <v>8633201.6612737197</v>
      </c>
      <c r="K41" s="128" t="s">
        <v>79</v>
      </c>
    </row>
    <row r="42" spans="1:11" s="14" customFormat="1" ht="18" x14ac:dyDescent="0.25">
      <c r="A42" s="107"/>
      <c r="B42" s="135"/>
      <c r="C42" s="111"/>
      <c r="D42" s="112"/>
      <c r="E42" s="44"/>
      <c r="F42" s="88" t="s">
        <v>161</v>
      </c>
      <c r="G42" s="104">
        <v>867.214786</v>
      </c>
      <c r="H42" s="104">
        <v>867.21309600000018</v>
      </c>
      <c r="I42" s="33">
        <f t="shared" si="0"/>
        <v>-1.9487713084834297</v>
      </c>
      <c r="J42" s="90">
        <v>5903846.9392787497</v>
      </c>
      <c r="K42" s="128" t="s">
        <v>80</v>
      </c>
    </row>
    <row r="43" spans="1:11" ht="19.5" x14ac:dyDescent="0.35">
      <c r="A43" s="26">
        <v>87</v>
      </c>
      <c r="B43" s="140" t="s">
        <v>30</v>
      </c>
      <c r="C43" s="126" t="s">
        <v>195</v>
      </c>
      <c r="D43" s="127">
        <v>3.9860000000000002</v>
      </c>
      <c r="E43" s="30">
        <v>914.19322</v>
      </c>
      <c r="F43" s="31" t="s">
        <v>161</v>
      </c>
      <c r="G43" s="32">
        <v>915.20049600000004</v>
      </c>
      <c r="H43" s="32">
        <v>915.19784100000015</v>
      </c>
      <c r="I43" s="33">
        <f t="shared" si="0"/>
        <v>-2.9010120882601664</v>
      </c>
      <c r="J43" s="70">
        <v>1946446.1288328001</v>
      </c>
      <c r="K43" s="35" t="s">
        <v>130</v>
      </c>
    </row>
    <row r="44" spans="1:11" ht="19.5" x14ac:dyDescent="0.35">
      <c r="A44" s="26">
        <v>88</v>
      </c>
      <c r="B44" s="136" t="s">
        <v>35</v>
      </c>
      <c r="C44" s="126" t="s">
        <v>202</v>
      </c>
      <c r="D44" s="127">
        <v>4.327</v>
      </c>
      <c r="E44" s="30">
        <v>1322.27908</v>
      </c>
      <c r="F44" s="31" t="s">
        <v>157</v>
      </c>
      <c r="G44" s="32">
        <v>1321.271804</v>
      </c>
      <c r="H44" s="32">
        <v>1321.2678089999999</v>
      </c>
      <c r="I44" s="33">
        <f t="shared" si="0"/>
        <v>-3.0236110899086648</v>
      </c>
      <c r="J44" s="34">
        <v>2346635.5503116101</v>
      </c>
      <c r="K44" s="35" t="s">
        <v>126</v>
      </c>
    </row>
    <row r="45" spans="1:11" ht="19.5" x14ac:dyDescent="0.35">
      <c r="A45" s="26">
        <v>89</v>
      </c>
      <c r="B45" s="120" t="s">
        <v>33</v>
      </c>
      <c r="C45" s="126" t="s">
        <v>203</v>
      </c>
      <c r="D45" s="127">
        <v>4.5359999999999996</v>
      </c>
      <c r="E45" s="30">
        <v>1050.20901</v>
      </c>
      <c r="F45" s="31" t="s">
        <v>157</v>
      </c>
      <c r="G45" s="32">
        <v>1049.201734</v>
      </c>
      <c r="H45" s="32">
        <v>1049.1993340000001</v>
      </c>
      <c r="I45" s="33">
        <f t="shared" si="0"/>
        <v>-2.2874585620469881</v>
      </c>
      <c r="J45" s="34">
        <v>5834335.4502509702</v>
      </c>
      <c r="K45" s="92" t="s">
        <v>111</v>
      </c>
    </row>
  </sheetData>
  <mergeCells count="75">
    <mergeCell ref="A37:A38"/>
    <mergeCell ref="A39:A40"/>
    <mergeCell ref="A41:A42"/>
    <mergeCell ref="A15:A16"/>
    <mergeCell ref="A21:A22"/>
    <mergeCell ref="A27:A28"/>
    <mergeCell ref="A30:A31"/>
    <mergeCell ref="A32:A33"/>
    <mergeCell ref="A35:A36"/>
    <mergeCell ref="B41:B42"/>
    <mergeCell ref="C41:C42"/>
    <mergeCell ref="D41:D42"/>
    <mergeCell ref="E41:E42"/>
    <mergeCell ref="A2:A3"/>
    <mergeCell ref="A5:A6"/>
    <mergeCell ref="A7:A8"/>
    <mergeCell ref="A9:A10"/>
    <mergeCell ref="A11:A12"/>
    <mergeCell ref="A13:A14"/>
    <mergeCell ref="B37:B38"/>
    <mergeCell ref="C37:C38"/>
    <mergeCell ref="D37:D38"/>
    <mergeCell ref="E37:E38"/>
    <mergeCell ref="B39:B40"/>
    <mergeCell ref="C39:C40"/>
    <mergeCell ref="D39:D40"/>
    <mergeCell ref="E39:E40"/>
    <mergeCell ref="B32:B33"/>
    <mergeCell ref="C32:C33"/>
    <mergeCell ref="D32:D33"/>
    <mergeCell ref="E32:E33"/>
    <mergeCell ref="B35:B36"/>
    <mergeCell ref="C35:C36"/>
    <mergeCell ref="D35:D36"/>
    <mergeCell ref="E35:E36"/>
    <mergeCell ref="B27:B28"/>
    <mergeCell ref="C27:C28"/>
    <mergeCell ref="D27:D28"/>
    <mergeCell ref="E27:E28"/>
    <mergeCell ref="B30:B31"/>
    <mergeCell ref="C30:C31"/>
    <mergeCell ref="D30:D31"/>
    <mergeCell ref="E30:E31"/>
    <mergeCell ref="B15:B16"/>
    <mergeCell ref="C15:C16"/>
    <mergeCell ref="D15:D16"/>
    <mergeCell ref="E15:E16"/>
    <mergeCell ref="B21:B22"/>
    <mergeCell ref="C21:C22"/>
    <mergeCell ref="D21:D22"/>
    <mergeCell ref="E21:E22"/>
    <mergeCell ref="B11:B12"/>
    <mergeCell ref="C11:C12"/>
    <mergeCell ref="D11:D12"/>
    <mergeCell ref="E11:E12"/>
    <mergeCell ref="B13:B14"/>
    <mergeCell ref="C13:C14"/>
    <mergeCell ref="D13:D14"/>
    <mergeCell ref="E13:E14"/>
    <mergeCell ref="B7:B8"/>
    <mergeCell ref="C7:C8"/>
    <mergeCell ref="D7:D8"/>
    <mergeCell ref="E7:E8"/>
    <mergeCell ref="B9:B10"/>
    <mergeCell ref="C9:C10"/>
    <mergeCell ref="D9:D10"/>
    <mergeCell ref="E9:E10"/>
    <mergeCell ref="B2:B3"/>
    <mergeCell ref="C2:C3"/>
    <mergeCell ref="D2:D3"/>
    <mergeCell ref="E2:E3"/>
    <mergeCell ref="B5:B6"/>
    <mergeCell ref="C5:C6"/>
    <mergeCell ref="D5:D6"/>
    <mergeCell ref="E5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07F77-FF32-44CE-BDE1-C191CA64862B}">
  <dimension ref="A1:K18"/>
  <sheetViews>
    <sheetView tabSelected="1" workbookViewId="0">
      <selection activeCell="E31" sqref="E31"/>
    </sheetView>
  </sheetViews>
  <sheetFormatPr defaultRowHeight="15.75" x14ac:dyDescent="0.25"/>
  <cols>
    <col min="1" max="1" width="5.5703125" style="121" bestFit="1" customWidth="1"/>
    <col min="2" max="2" width="87.140625" style="141" bestFit="1" customWidth="1"/>
    <col min="3" max="3" width="12.85546875" style="31" bestFit="1" customWidth="1"/>
    <col min="4" max="4" width="10.7109375" style="33" bestFit="1" customWidth="1"/>
    <col min="5" max="5" width="20.7109375" style="32" bestFit="1" customWidth="1"/>
    <col min="6" max="6" width="9.42578125" style="31" bestFit="1" customWidth="1"/>
    <col min="7" max="7" width="20.42578125" style="142" bestFit="1" customWidth="1"/>
    <col min="8" max="8" width="17.85546875" style="142" bestFit="1" customWidth="1"/>
    <col min="9" max="9" width="16.140625" style="142" bestFit="1" customWidth="1"/>
    <col min="10" max="10" width="10.85546875" style="70" bestFit="1" customWidth="1"/>
    <col min="11" max="11" width="88.5703125" style="35" bestFit="1" customWidth="1"/>
  </cols>
  <sheetData>
    <row r="1" spans="1:11" s="15" customFormat="1" ht="20.25" customHeight="1" x14ac:dyDescent="0.25">
      <c r="A1" s="26" t="s">
        <v>18</v>
      </c>
      <c r="B1" s="81" t="s">
        <v>0</v>
      </c>
      <c r="C1" s="82" t="s">
        <v>1</v>
      </c>
      <c r="D1" s="83" t="s">
        <v>3</v>
      </c>
      <c r="E1" s="21" t="s">
        <v>2</v>
      </c>
      <c r="F1" s="22" t="s">
        <v>4</v>
      </c>
      <c r="G1" s="23" t="s">
        <v>5</v>
      </c>
      <c r="H1" s="23" t="s">
        <v>154</v>
      </c>
      <c r="I1" s="23" t="s">
        <v>155</v>
      </c>
      <c r="J1" s="25" t="s">
        <v>6</v>
      </c>
      <c r="K1" s="25" t="s">
        <v>76</v>
      </c>
    </row>
    <row r="2" spans="1:11" s="14" customFormat="1" ht="18.75" x14ac:dyDescent="0.25">
      <c r="A2" s="26">
        <v>90</v>
      </c>
      <c r="B2" s="84" t="s">
        <v>63</v>
      </c>
      <c r="C2" s="85" t="s">
        <v>204</v>
      </c>
      <c r="D2" s="86">
        <v>0.53600000000000003</v>
      </c>
      <c r="E2" s="87">
        <v>283.09226999999998</v>
      </c>
      <c r="F2" s="88" t="s">
        <v>157</v>
      </c>
      <c r="G2" s="104">
        <v>282.08499399999999</v>
      </c>
      <c r="H2" s="104">
        <v>282.08439400000003</v>
      </c>
      <c r="I2" s="33">
        <f>(H2-G2)/H2*1000000</f>
        <v>-2.1270230212135535</v>
      </c>
      <c r="J2" s="105">
        <v>1663470.4913198901</v>
      </c>
      <c r="K2" s="92" t="s">
        <v>135</v>
      </c>
    </row>
    <row r="3" spans="1:11" s="14" customFormat="1" ht="18.75" x14ac:dyDescent="0.25">
      <c r="A3" s="26">
        <v>91</v>
      </c>
      <c r="B3" s="84" t="s">
        <v>57</v>
      </c>
      <c r="C3" s="85" t="s">
        <v>205</v>
      </c>
      <c r="D3" s="86">
        <v>0.63100000000000001</v>
      </c>
      <c r="E3" s="87">
        <v>203.05878000000001</v>
      </c>
      <c r="F3" s="88" t="s">
        <v>161</v>
      </c>
      <c r="G3" s="89">
        <v>204.06610000000001</v>
      </c>
      <c r="H3" s="89">
        <v>204.06551999999999</v>
      </c>
      <c r="I3" s="33">
        <f t="shared" ref="I3:I18" si="0">(H3-G3)/H3*1000000</f>
        <v>-2.8422243993672702</v>
      </c>
      <c r="J3" s="90">
        <v>2021198.3314576098</v>
      </c>
      <c r="K3" s="92" t="s">
        <v>146</v>
      </c>
    </row>
    <row r="4" spans="1:11" s="14" customFormat="1" ht="18.75" customHeight="1" x14ac:dyDescent="0.25">
      <c r="A4" s="114">
        <v>92</v>
      </c>
      <c r="B4" s="115" t="s">
        <v>74</v>
      </c>
      <c r="C4" s="109" t="s">
        <v>206</v>
      </c>
      <c r="D4" s="110">
        <v>0.749</v>
      </c>
      <c r="E4" s="40">
        <v>165.07945000000001</v>
      </c>
      <c r="F4" s="88" t="s">
        <v>161</v>
      </c>
      <c r="G4" s="89">
        <f>E4+1.007276</f>
        <v>166.086726</v>
      </c>
      <c r="H4" s="89">
        <v>166.08625499999999</v>
      </c>
      <c r="I4" s="33">
        <f t="shared" si="0"/>
        <v>-2.8358758526077374</v>
      </c>
      <c r="J4" s="90">
        <v>72457947.650460392</v>
      </c>
      <c r="K4" s="92" t="s">
        <v>147</v>
      </c>
    </row>
    <row r="5" spans="1:11" s="14" customFormat="1" ht="18" x14ac:dyDescent="0.25">
      <c r="A5" s="114"/>
      <c r="B5" s="116"/>
      <c r="C5" s="111"/>
      <c r="D5" s="112"/>
      <c r="E5" s="44"/>
      <c r="F5" s="88" t="s">
        <v>157</v>
      </c>
      <c r="G5" s="104">
        <v>164.071844</v>
      </c>
      <c r="H5" s="104">
        <v>164.07170300000001</v>
      </c>
      <c r="I5" s="33">
        <f t="shared" si="0"/>
        <v>-0.85938036484615343</v>
      </c>
      <c r="J5" s="105">
        <v>2248422.99712657</v>
      </c>
      <c r="K5" s="92" t="s">
        <v>136</v>
      </c>
    </row>
    <row r="6" spans="1:11" s="14" customFormat="1" ht="18.75" x14ac:dyDescent="0.25">
      <c r="A6" s="26">
        <v>93</v>
      </c>
      <c r="B6" s="84" t="s">
        <v>75</v>
      </c>
      <c r="C6" s="85" t="s">
        <v>207</v>
      </c>
      <c r="D6" s="86">
        <v>0.78400000000000003</v>
      </c>
      <c r="E6" s="87">
        <v>208.08479299999999</v>
      </c>
      <c r="F6" s="88" t="s">
        <v>161</v>
      </c>
      <c r="G6" s="89">
        <f>E6+1.007276</f>
        <v>209.09206899999998</v>
      </c>
      <c r="H6" s="89">
        <v>209.09206899999998</v>
      </c>
      <c r="I6" s="33">
        <f t="shared" si="0"/>
        <v>0</v>
      </c>
      <c r="J6" s="90">
        <v>2420639.2959787599</v>
      </c>
      <c r="K6" s="92" t="s">
        <v>148</v>
      </c>
    </row>
    <row r="7" spans="1:11" s="14" customFormat="1" ht="18.75" x14ac:dyDescent="0.25">
      <c r="A7" s="26">
        <v>94</v>
      </c>
      <c r="B7" s="84" t="s">
        <v>62</v>
      </c>
      <c r="C7" s="85" t="s">
        <v>208</v>
      </c>
      <c r="D7" s="86">
        <v>0.995</v>
      </c>
      <c r="E7" s="87">
        <v>219.11071999999999</v>
      </c>
      <c r="F7" s="88" t="s">
        <v>157</v>
      </c>
      <c r="G7" s="104">
        <v>218.103444</v>
      </c>
      <c r="H7" s="104">
        <v>218.10339800000003</v>
      </c>
      <c r="I7" s="33">
        <f t="shared" si="0"/>
        <v>-0.21090913938500988</v>
      </c>
      <c r="J7" s="105">
        <v>1930478.1134451698</v>
      </c>
      <c r="K7" s="92" t="s">
        <v>137</v>
      </c>
    </row>
    <row r="8" spans="1:11" s="14" customFormat="1" ht="18.75" x14ac:dyDescent="0.25">
      <c r="A8" s="26">
        <v>95</v>
      </c>
      <c r="B8" s="84" t="s">
        <v>73</v>
      </c>
      <c r="C8" s="85" t="s">
        <v>172</v>
      </c>
      <c r="D8" s="86">
        <v>1.337</v>
      </c>
      <c r="E8" s="87">
        <v>168.04228000000001</v>
      </c>
      <c r="F8" s="88" t="s">
        <v>157</v>
      </c>
      <c r="G8" s="104">
        <v>167.03500400000001</v>
      </c>
      <c r="H8" s="104">
        <v>167.03498400000001</v>
      </c>
      <c r="I8" s="33">
        <f t="shared" si="0"/>
        <v>-0.11973539630684953</v>
      </c>
      <c r="J8" s="105">
        <v>2575984.0670435098</v>
      </c>
      <c r="K8" s="92" t="s">
        <v>138</v>
      </c>
    </row>
    <row r="9" spans="1:11" s="14" customFormat="1" ht="18.75" x14ac:dyDescent="0.25">
      <c r="A9" s="26">
        <v>97</v>
      </c>
      <c r="B9" s="84" t="s">
        <v>141</v>
      </c>
      <c r="C9" s="85" t="s">
        <v>209</v>
      </c>
      <c r="D9" s="86">
        <v>1.51</v>
      </c>
      <c r="E9" s="87">
        <v>159.08958000000001</v>
      </c>
      <c r="F9" s="88" t="s">
        <v>157</v>
      </c>
      <c r="G9" s="89">
        <f>E9-1.007276</f>
        <v>158.08230400000002</v>
      </c>
      <c r="H9" s="89">
        <v>158.082268</v>
      </c>
      <c r="I9" s="33">
        <f t="shared" si="0"/>
        <v>-0.22772952639315355</v>
      </c>
      <c r="J9" s="90">
        <v>1800000</v>
      </c>
      <c r="K9" s="92" t="s">
        <v>142</v>
      </c>
    </row>
    <row r="10" spans="1:11" s="14" customFormat="1" ht="18.75" x14ac:dyDescent="0.25">
      <c r="A10" s="26">
        <v>96</v>
      </c>
      <c r="B10" s="84" t="s">
        <v>59</v>
      </c>
      <c r="C10" s="85" t="s">
        <v>210</v>
      </c>
      <c r="D10" s="86">
        <v>1.5629999999999999</v>
      </c>
      <c r="E10" s="87">
        <v>432.1268</v>
      </c>
      <c r="F10" s="88" t="s">
        <v>211</v>
      </c>
      <c r="G10" s="89">
        <v>455.1173</v>
      </c>
      <c r="H10" s="89">
        <v>455.11655000000007</v>
      </c>
      <c r="I10" s="33">
        <f t="shared" si="0"/>
        <v>-1.6479295247017962</v>
      </c>
      <c r="J10" s="90">
        <v>2446932.1593317399</v>
      </c>
      <c r="K10" s="92" t="s">
        <v>149</v>
      </c>
    </row>
    <row r="11" spans="1:11" s="14" customFormat="1" ht="18.75" x14ac:dyDescent="0.25">
      <c r="A11" s="26">
        <v>98</v>
      </c>
      <c r="B11" s="84" t="s">
        <v>139</v>
      </c>
      <c r="C11" s="85" t="s">
        <v>212</v>
      </c>
      <c r="D11" s="86">
        <v>1.5780000000000001</v>
      </c>
      <c r="E11" s="87">
        <v>182.05813000000001</v>
      </c>
      <c r="F11" s="88" t="s">
        <v>157</v>
      </c>
      <c r="G11" s="104">
        <v>181.05085400000002</v>
      </c>
      <c r="H11" s="104">
        <v>181.050634</v>
      </c>
      <c r="I11" s="33">
        <f t="shared" si="0"/>
        <v>-1.2151296858368779</v>
      </c>
      <c r="J11" s="105">
        <v>2414078.06795813</v>
      </c>
      <c r="K11" s="92" t="s">
        <v>140</v>
      </c>
    </row>
    <row r="12" spans="1:11" s="14" customFormat="1" ht="18.75" x14ac:dyDescent="0.25">
      <c r="A12" s="26">
        <v>99</v>
      </c>
      <c r="B12" s="84" t="s">
        <v>56</v>
      </c>
      <c r="C12" s="85" t="s">
        <v>213</v>
      </c>
      <c r="D12" s="86">
        <v>1.6950000000000001</v>
      </c>
      <c r="E12" s="87">
        <v>195.09041999999999</v>
      </c>
      <c r="F12" s="88" t="s">
        <v>161</v>
      </c>
      <c r="G12" s="89">
        <f>E12+1.007276</f>
        <v>196.09769599999998</v>
      </c>
      <c r="H12" s="89">
        <v>196.09681999999998</v>
      </c>
      <c r="I12" s="33">
        <f t="shared" si="0"/>
        <v>-4.4671810588524892</v>
      </c>
      <c r="J12" s="90">
        <v>2692828.7923946502</v>
      </c>
      <c r="K12" s="92" t="s">
        <v>150</v>
      </c>
    </row>
    <row r="13" spans="1:11" s="14" customFormat="1" ht="18.75" x14ac:dyDescent="0.25">
      <c r="A13" s="26">
        <v>100</v>
      </c>
      <c r="B13" s="84" t="s">
        <v>55</v>
      </c>
      <c r="C13" s="85" t="s">
        <v>214</v>
      </c>
      <c r="D13" s="86">
        <v>2.3029999999999999</v>
      </c>
      <c r="E13" s="87">
        <v>205.03816</v>
      </c>
      <c r="F13" s="88" t="s">
        <v>161</v>
      </c>
      <c r="G13" s="89">
        <f>E13+1.007276</f>
        <v>206.045436</v>
      </c>
      <c r="H13" s="89">
        <v>206.04478499999999</v>
      </c>
      <c r="I13" s="33">
        <f t="shared" si="0"/>
        <v>-3.1595072886937769</v>
      </c>
      <c r="J13" s="90">
        <v>2171215.21623827</v>
      </c>
      <c r="K13" s="92" t="s">
        <v>151</v>
      </c>
    </row>
    <row r="14" spans="1:11" s="14" customFormat="1" ht="18" customHeight="1" x14ac:dyDescent="0.25">
      <c r="A14" s="114">
        <v>101</v>
      </c>
      <c r="B14" s="115" t="s">
        <v>54</v>
      </c>
      <c r="C14" s="109" t="s">
        <v>215</v>
      </c>
      <c r="D14" s="110">
        <v>2.9769999999999999</v>
      </c>
      <c r="E14" s="40">
        <v>189.04294999999999</v>
      </c>
      <c r="F14" s="88" t="s">
        <v>157</v>
      </c>
      <c r="G14" s="104">
        <v>188.035674</v>
      </c>
      <c r="H14" s="104">
        <v>188.03531800000002</v>
      </c>
      <c r="I14" s="33">
        <f t="shared" si="0"/>
        <v>-1.8932613498824693</v>
      </c>
      <c r="J14" s="105">
        <v>5471795.6231266502</v>
      </c>
      <c r="K14" s="92" t="s">
        <v>143</v>
      </c>
    </row>
    <row r="15" spans="1:11" s="14" customFormat="1" ht="18" x14ac:dyDescent="0.25">
      <c r="A15" s="114"/>
      <c r="B15" s="116"/>
      <c r="C15" s="111"/>
      <c r="D15" s="112"/>
      <c r="E15" s="44"/>
      <c r="F15" s="88" t="s">
        <v>161</v>
      </c>
      <c r="G15" s="89">
        <v>190.05032599999998</v>
      </c>
      <c r="H15" s="89">
        <v>190.04987</v>
      </c>
      <c r="I15" s="33">
        <f t="shared" si="0"/>
        <v>-2.3993702283804721</v>
      </c>
      <c r="J15" s="90">
        <v>24998721.559108101</v>
      </c>
      <c r="K15" s="92" t="s">
        <v>152</v>
      </c>
    </row>
    <row r="16" spans="1:11" s="14" customFormat="1" ht="18.75" x14ac:dyDescent="0.25">
      <c r="A16" s="26">
        <v>102</v>
      </c>
      <c r="B16" s="84" t="s">
        <v>58</v>
      </c>
      <c r="C16" s="85" t="s">
        <v>216</v>
      </c>
      <c r="D16" s="86">
        <v>3.25</v>
      </c>
      <c r="E16" s="87">
        <v>264.13619</v>
      </c>
      <c r="F16" s="88" t="s">
        <v>161</v>
      </c>
      <c r="G16" s="89">
        <f>E16+1.007276</f>
        <v>265.14346599999999</v>
      </c>
      <c r="H16" s="89">
        <v>265.14343600000001</v>
      </c>
      <c r="I16" s="33">
        <f t="shared" si="0"/>
        <v>-0.11314630463301645</v>
      </c>
      <c r="J16" s="90">
        <v>27771612.442125302</v>
      </c>
      <c r="K16" s="92" t="s">
        <v>153</v>
      </c>
    </row>
    <row r="17" spans="1:11" s="14" customFormat="1" ht="18.75" x14ac:dyDescent="0.25">
      <c r="A17" s="26">
        <v>103</v>
      </c>
      <c r="B17" s="84" t="s">
        <v>60</v>
      </c>
      <c r="C17" s="85" t="s">
        <v>217</v>
      </c>
      <c r="D17" s="86">
        <v>7.29</v>
      </c>
      <c r="E17" s="87">
        <v>174.08933999999999</v>
      </c>
      <c r="F17" s="88" t="s">
        <v>157</v>
      </c>
      <c r="G17" s="104">
        <v>173.082064</v>
      </c>
      <c r="H17" s="104">
        <v>173.08193400000002</v>
      </c>
      <c r="I17" s="33">
        <f t="shared" si="0"/>
        <v>-0.75108936548178584</v>
      </c>
      <c r="J17" s="105">
        <v>495986.65584016003</v>
      </c>
      <c r="K17" s="92" t="s">
        <v>144</v>
      </c>
    </row>
    <row r="18" spans="1:11" s="14" customFormat="1" ht="18.75" x14ac:dyDescent="0.25">
      <c r="A18" s="26">
        <v>104</v>
      </c>
      <c r="B18" s="84" t="s">
        <v>61</v>
      </c>
      <c r="C18" s="85" t="s">
        <v>218</v>
      </c>
      <c r="D18" s="86">
        <v>11.885</v>
      </c>
      <c r="E18" s="87">
        <v>188.10502</v>
      </c>
      <c r="F18" s="88" t="s">
        <v>157</v>
      </c>
      <c r="G18" s="104">
        <v>187.09774400000001</v>
      </c>
      <c r="H18" s="104">
        <v>187.09758400000001</v>
      </c>
      <c r="I18" s="33">
        <f t="shared" si="0"/>
        <v>-0.85516871235463288</v>
      </c>
      <c r="J18" s="105">
        <v>3626105.7980108699</v>
      </c>
      <c r="K18" s="92" t="s">
        <v>145</v>
      </c>
    </row>
  </sheetData>
  <mergeCells count="10">
    <mergeCell ref="A4:A5"/>
    <mergeCell ref="A14:A15"/>
    <mergeCell ref="B4:B5"/>
    <mergeCell ref="C4:C5"/>
    <mergeCell ref="D4:D5"/>
    <mergeCell ref="E4:E5"/>
    <mergeCell ref="B14:B15"/>
    <mergeCell ref="C14:C15"/>
    <mergeCell ref="D14:D15"/>
    <mergeCell ref="E14:E15"/>
  </mergeCell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23EFF-E2CB-47AD-80CF-DF308E5C881D}">
  <dimension ref="A1:D7"/>
  <sheetViews>
    <sheetView workbookViewId="0">
      <selection activeCell="Q9" sqref="Q9"/>
    </sheetView>
  </sheetViews>
  <sheetFormatPr defaultRowHeight="15" x14ac:dyDescent="0.25"/>
  <cols>
    <col min="1" max="1" width="20.42578125" bestFit="1" customWidth="1"/>
    <col min="2" max="2" width="29.7109375" style="1" bestFit="1" customWidth="1"/>
    <col min="3" max="3" width="12.5703125" style="9" bestFit="1" customWidth="1"/>
    <col min="4" max="4" width="9.140625" style="16"/>
  </cols>
  <sheetData>
    <row r="1" spans="1:4" s="14" customFormat="1" ht="26.25" customHeight="1" x14ac:dyDescent="0.25">
      <c r="A1" s="122" t="s">
        <v>71</v>
      </c>
      <c r="B1" s="26" t="s">
        <v>69</v>
      </c>
      <c r="C1" s="123" t="s">
        <v>70</v>
      </c>
      <c r="D1" s="124" t="s">
        <v>72</v>
      </c>
    </row>
    <row r="2" spans="1:4" s="14" customFormat="1" ht="20.25" customHeight="1" x14ac:dyDescent="0.25">
      <c r="A2" s="106" t="s">
        <v>64</v>
      </c>
      <c r="B2" s="92">
        <v>15</v>
      </c>
      <c r="C2" s="90">
        <v>357349245.12377834</v>
      </c>
      <c r="D2" s="125">
        <f>C2/C7</f>
        <v>0.14642927523563051</v>
      </c>
    </row>
    <row r="3" spans="1:4" s="14" customFormat="1" ht="20.25" customHeight="1" x14ac:dyDescent="0.25">
      <c r="A3" s="106" t="s">
        <v>65</v>
      </c>
      <c r="B3" s="92">
        <v>22</v>
      </c>
      <c r="C3" s="90">
        <v>350304142.96634758</v>
      </c>
      <c r="D3" s="125">
        <f>C3/C7</f>
        <v>0.14354243773156294</v>
      </c>
    </row>
    <row r="4" spans="1:4" s="14" customFormat="1" ht="20.25" customHeight="1" x14ac:dyDescent="0.25">
      <c r="A4" s="106" t="s">
        <v>66</v>
      </c>
      <c r="B4" s="92">
        <v>23</v>
      </c>
      <c r="C4" s="105">
        <v>455682556.32995415</v>
      </c>
      <c r="D4" s="125">
        <f>C4/C7</f>
        <v>0.18672284150985774</v>
      </c>
    </row>
    <row r="5" spans="1:4" s="14" customFormat="1" ht="20.25" customHeight="1" x14ac:dyDescent="0.25">
      <c r="A5" s="106" t="s">
        <v>67</v>
      </c>
      <c r="B5" s="92">
        <v>29</v>
      </c>
      <c r="C5" s="90">
        <v>1122215236.6818271</v>
      </c>
      <c r="D5" s="125">
        <f>C5/C7</f>
        <v>0.45984472055840692</v>
      </c>
    </row>
    <row r="6" spans="1:4" s="14" customFormat="1" ht="20.25" customHeight="1" x14ac:dyDescent="0.25">
      <c r="A6" s="106" t="s">
        <v>68</v>
      </c>
      <c r="B6" s="92">
        <v>15</v>
      </c>
      <c r="C6" s="90">
        <v>154870958.17823586</v>
      </c>
      <c r="D6" s="125">
        <f>C6/C7</f>
        <v>6.346072496454179E-2</v>
      </c>
    </row>
    <row r="7" spans="1:4" s="14" customFormat="1" ht="20.25" customHeight="1" x14ac:dyDescent="0.25">
      <c r="A7" s="106"/>
      <c r="B7" s="92">
        <f>SUM(B2:B6)</f>
        <v>104</v>
      </c>
      <c r="C7" s="90">
        <f>SUM(C2:C6)</f>
        <v>2440422139.2801433</v>
      </c>
      <c r="D7" s="12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Flavonoids</vt:lpstr>
      <vt:lpstr>Phenolic Acids</vt:lpstr>
      <vt:lpstr>Ellagitannins</vt:lpstr>
      <vt:lpstr>Proanthocyanidins</vt:lpstr>
      <vt:lpstr>Other compounds</vt:lpstr>
      <vt:lpstr>Graphs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</dc:creator>
  <dc:description>Exported from file Frazione 3 flavonoidi pos.pdResult using</dc:description>
  <cp:lastModifiedBy>Compound Discoverer</cp:lastModifiedBy>
  <dcterms:created xsi:type="dcterms:W3CDTF">2019-10-24T13:54:37Z</dcterms:created>
  <dcterms:modified xsi:type="dcterms:W3CDTF">2020-03-03T15:30:42Z</dcterms:modified>
</cp:coreProperties>
</file>